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24226"/>
  <mc:AlternateContent xmlns:mc="http://schemas.openxmlformats.org/markup-compatibility/2006">
    <mc:Choice Requires="x15">
      <x15ac:absPath xmlns:x15ac="http://schemas.microsoft.com/office/spreadsheetml/2010/11/ac" url="G:\001 B gradnja PN (projektne naloge)\PROJEKTNA NALOGA - splošni del FINALE\"/>
    </mc:Choice>
  </mc:AlternateContent>
  <xr:revisionPtr revIDLastSave="0" documentId="13_ncr:1_{A078FD7B-AB91-412B-90B9-FDF847EA4B41}" xr6:coauthVersionLast="36" xr6:coauthVersionMax="36" xr10:uidLastSave="{00000000-0000-0000-0000-000000000000}"/>
  <bookViews>
    <workbookView xWindow="0" yWindow="0" windowWidth="21570" windowHeight="7380" tabRatio="767" activeTab="1" xr2:uid="{00000000-000D-0000-FFFF-FFFF00000000}"/>
  </bookViews>
  <sheets>
    <sheet name="1 - Urbanistični indikatorji" sheetId="14" r:id="rId1"/>
    <sheet name="2 - Tabela površin " sheetId="12" r:id="rId2"/>
    <sheet name="3 - Parkirna mesta " sheetId="10" r:id="rId3"/>
    <sheet name="4 - Tipologija stanovanj" sheetId="9" r:id="rId4"/>
    <sheet name="5 - Prikaz inv. vrednosti" sheetId="15" r:id="rId5"/>
    <sheet name="5 - Strošek parkirnih mest" sheetId="17" r:id="rId6"/>
    <sheet name="6 - Tipična etaža" sheetId="18" r:id="rId7"/>
  </sheets>
  <definedNames>
    <definedName name="_xlnm.Print_Area" localSheetId="0">'1 - Urbanistični indikatorji'!$A$1:$Q$21</definedName>
    <definedName name="_xlnm.Print_Area" localSheetId="1">'2 - Tabela površin '!$A$1:$AK$31</definedName>
    <definedName name="_xlnm.Print_Area" localSheetId="2">'3 - Parkirna mesta '!$A$1:$K$19</definedName>
    <definedName name="_xlnm.Print_Area" localSheetId="3">'4 - Tipologija stanovanj'!$A$1:$S$27</definedName>
    <definedName name="_xlnm.Print_Area" localSheetId="4">'5 - Prikaz inv. vrednosti'!$A$1:$J$42</definedName>
    <definedName name="_xlnm.Print_Area" localSheetId="5">'5 - Strošek parkirnih mest'!$A$1:$G$27</definedName>
    <definedName name="_xlnm.Print_Area" localSheetId="6">'6 - Tipična etaža'!$A$1:$AH$23</definedName>
  </definedNames>
  <calcPr calcId="191029"/>
  <customWorkbookViews>
    <customWorkbookView name="g86kodd - Personal View" guid="{CC0C5D4C-5936-4A84-A025-C8D8E1DD0518}" mergeInterval="0" personalView="1" maximized="1" windowWidth="1148" windowHeight="676" activeSheetId="1"/>
  </customWorkbookViews>
</workbook>
</file>

<file path=xl/calcChain.xml><?xml version="1.0" encoding="utf-8"?>
<calcChain xmlns="http://schemas.openxmlformats.org/spreadsheetml/2006/main">
  <c r="C18" i="17" l="1"/>
  <c r="E19" i="17"/>
  <c r="E26" i="17"/>
  <c r="E24" i="17"/>
  <c r="C24" i="17"/>
  <c r="I12" i="15"/>
  <c r="C17" i="17"/>
  <c r="J22" i="9" l="1"/>
  <c r="K22" i="9"/>
  <c r="L22" i="9"/>
  <c r="M22" i="9"/>
  <c r="N22" i="9"/>
  <c r="O22" i="9"/>
  <c r="P22" i="9"/>
  <c r="Q22" i="9"/>
  <c r="I22" i="9"/>
  <c r="D22" i="9"/>
  <c r="E22" i="9"/>
  <c r="F22" i="9"/>
  <c r="G22" i="9"/>
  <c r="C22" i="9"/>
  <c r="C19" i="9"/>
  <c r="C21" i="9" s="1"/>
  <c r="C20" i="9"/>
  <c r="Q21" i="9"/>
  <c r="P21" i="9"/>
  <c r="O21" i="9"/>
  <c r="N21" i="9"/>
  <c r="M21" i="9"/>
  <c r="L21" i="9"/>
  <c r="K21" i="9"/>
  <c r="J21" i="9"/>
  <c r="I21" i="9"/>
  <c r="R21" i="9" s="1"/>
  <c r="D21" i="9"/>
  <c r="R20" i="9"/>
  <c r="G20" i="9"/>
  <c r="F20" i="9"/>
  <c r="H20" i="9" s="1"/>
  <c r="E20" i="9"/>
  <c r="D20" i="9"/>
  <c r="R19" i="9"/>
  <c r="G19" i="9"/>
  <c r="F19" i="9"/>
  <c r="E19" i="9"/>
  <c r="D19" i="9"/>
  <c r="H19" i="9"/>
  <c r="R18" i="9"/>
  <c r="G18" i="9"/>
  <c r="F18" i="9"/>
  <c r="F21" i="9" s="1"/>
  <c r="E18" i="9"/>
  <c r="E21" i="9" s="1"/>
  <c r="D18" i="9"/>
  <c r="C18" i="9"/>
  <c r="R17" i="9"/>
  <c r="G17" i="9"/>
  <c r="G21" i="9" s="1"/>
  <c r="F17" i="9"/>
  <c r="E17" i="9"/>
  <c r="D17" i="9"/>
  <c r="C17" i="9"/>
  <c r="R16" i="9"/>
  <c r="G16" i="9"/>
  <c r="F16" i="9"/>
  <c r="E16" i="9"/>
  <c r="D16" i="9"/>
  <c r="C16" i="9"/>
  <c r="H16" i="9" s="1"/>
  <c r="D15" i="9"/>
  <c r="E15" i="9"/>
  <c r="F15" i="9"/>
  <c r="G15" i="9"/>
  <c r="C15" i="9"/>
  <c r="G11" i="9"/>
  <c r="G12" i="9"/>
  <c r="G13" i="9"/>
  <c r="G14" i="9"/>
  <c r="F11" i="9"/>
  <c r="F12" i="9"/>
  <c r="F13" i="9"/>
  <c r="F14" i="9"/>
  <c r="E11" i="9"/>
  <c r="E12" i="9"/>
  <c r="E13" i="9"/>
  <c r="E14" i="9"/>
  <c r="D11" i="9"/>
  <c r="D12" i="9"/>
  <c r="D13" i="9"/>
  <c r="D14" i="9"/>
  <c r="C11" i="9"/>
  <c r="C12" i="9"/>
  <c r="C13" i="9"/>
  <c r="C14" i="9"/>
  <c r="J15" i="9"/>
  <c r="K15" i="9"/>
  <c r="L15" i="9"/>
  <c r="M15" i="9"/>
  <c r="N15" i="9"/>
  <c r="O15" i="9"/>
  <c r="P15" i="9"/>
  <c r="Q15" i="9"/>
  <c r="I15" i="9"/>
  <c r="H12" i="9"/>
  <c r="H13" i="9"/>
  <c r="H14" i="9"/>
  <c r="H10" i="9"/>
  <c r="G10" i="9"/>
  <c r="F10" i="9"/>
  <c r="E10" i="9"/>
  <c r="D10" i="9"/>
  <c r="C10" i="9"/>
  <c r="R14" i="9"/>
  <c r="R13" i="9"/>
  <c r="R12" i="9"/>
  <c r="R11" i="9"/>
  <c r="R10" i="9"/>
  <c r="H21" i="9" l="1"/>
  <c r="H17" i="9"/>
  <c r="H18" i="9"/>
  <c r="H11" i="9"/>
  <c r="AG13" i="18"/>
  <c r="AG14" i="18"/>
  <c r="AG16" i="18"/>
  <c r="AG15" i="18"/>
  <c r="AJ21" i="12"/>
  <c r="AG17" i="18"/>
  <c r="AG18" i="18"/>
  <c r="L12" i="18"/>
  <c r="D12" i="18" l="1"/>
  <c r="J12" i="18"/>
  <c r="I12" i="18"/>
  <c r="H12" i="18"/>
  <c r="K11" i="18"/>
  <c r="O11" i="18" s="1"/>
  <c r="S11" i="18"/>
  <c r="AC11" i="18" s="1"/>
  <c r="T11" i="18"/>
  <c r="AD11" i="18" s="1"/>
  <c r="U11" i="18"/>
  <c r="AE11" i="18" s="1"/>
  <c r="AE11" i="12"/>
  <c r="U11" i="12"/>
  <c r="AI13" i="12"/>
  <c r="AI15" i="12" s="1"/>
  <c r="AJ15" i="12" s="1"/>
  <c r="D15" i="12"/>
  <c r="N15" i="12"/>
  <c r="R15" i="12"/>
  <c r="Y15" i="12"/>
  <c r="AB15" i="12"/>
  <c r="C14" i="12"/>
  <c r="F14" i="12"/>
  <c r="M14" i="12" s="1"/>
  <c r="Q14" i="12" s="1"/>
  <c r="J14" i="12"/>
  <c r="K14" i="12"/>
  <c r="L14" i="12"/>
  <c r="N14" i="12"/>
  <c r="R14" i="12"/>
  <c r="S14" i="12"/>
  <c r="T14" i="12"/>
  <c r="Y14" i="12"/>
  <c r="Z14" i="12"/>
  <c r="AA14" i="12"/>
  <c r="AB14" i="12"/>
  <c r="AC14" i="12"/>
  <c r="AD14" i="12"/>
  <c r="C8" i="18"/>
  <c r="AF11" i="18" l="1"/>
  <c r="V11" i="18"/>
  <c r="AJ13" i="12"/>
  <c r="K12" i="18"/>
  <c r="AG11" i="18" l="1"/>
  <c r="O12" i="18"/>
  <c r="C39" i="15" l="1"/>
  <c r="E39" i="15" s="1"/>
  <c r="J11" i="10"/>
  <c r="H17" i="10"/>
  <c r="F18" i="10"/>
  <c r="G18" i="10"/>
  <c r="J17" i="10"/>
  <c r="I17" i="10"/>
  <c r="J13" i="10"/>
  <c r="C18" i="10"/>
  <c r="D18" i="10"/>
  <c r="C31" i="15"/>
  <c r="C32" i="15"/>
  <c r="C33" i="15"/>
  <c r="P14" i="14"/>
  <c r="E12" i="12"/>
  <c r="E15" i="14" s="1"/>
  <c r="H15" i="9"/>
  <c r="E11" i="12" s="1"/>
  <c r="J12" i="10"/>
  <c r="H12" i="10"/>
  <c r="H11" i="10"/>
  <c r="C13" i="10"/>
  <c r="N15" i="14"/>
  <c r="N14" i="14"/>
  <c r="G17" i="14"/>
  <c r="F17" i="14"/>
  <c r="C17" i="14"/>
  <c r="D17" i="14"/>
  <c r="U13" i="12"/>
  <c r="Q13" i="12"/>
  <c r="Q15" i="12" s="1"/>
  <c r="U12" i="12"/>
  <c r="U14" i="12" s="1"/>
  <c r="C37" i="15"/>
  <c r="D37" i="15" s="1"/>
  <c r="E37" i="15" s="1"/>
  <c r="D25" i="15"/>
  <c r="D11" i="15"/>
  <c r="X13" i="12" l="1"/>
  <c r="X15" i="12" s="1"/>
  <c r="U15" i="12"/>
  <c r="E14" i="14"/>
  <c r="E14" i="12"/>
  <c r="AE13" i="12"/>
  <c r="AE15" i="12" s="1"/>
  <c r="H18" i="10"/>
  <c r="I18" i="10" s="1"/>
  <c r="E17" i="14"/>
  <c r="C25" i="17" l="1"/>
  <c r="C12" i="17"/>
  <c r="C11" i="17"/>
  <c r="E11" i="17" s="1"/>
  <c r="E13" i="17" s="1"/>
  <c r="E17" i="17"/>
  <c r="C21" i="17"/>
  <c r="C30" i="15"/>
  <c r="C29" i="15"/>
  <c r="H25" i="9"/>
  <c r="R15" i="9"/>
  <c r="M12" i="12"/>
  <c r="C26" i="15" s="1"/>
  <c r="W12" i="12"/>
  <c r="W11" i="12"/>
  <c r="W14" i="12" s="1"/>
  <c r="M11" i="12"/>
  <c r="Q11" i="12" l="1"/>
  <c r="C12" i="15"/>
  <c r="E12" i="15" s="1"/>
  <c r="E21" i="17"/>
  <c r="G14" i="14"/>
  <c r="G15" i="14"/>
  <c r="N17" i="14"/>
  <c r="M17" i="14"/>
  <c r="L17" i="14"/>
  <c r="I16" i="14"/>
  <c r="P16" i="14"/>
  <c r="E18" i="10"/>
  <c r="I11" i="10" l="1"/>
  <c r="I12" i="10"/>
  <c r="E33" i="15"/>
  <c r="E32" i="15"/>
  <c r="E31" i="15"/>
  <c r="E30" i="15"/>
  <c r="E29" i="15"/>
  <c r="C28" i="15"/>
  <c r="E28" i="15" s="1"/>
  <c r="C27" i="15"/>
  <c r="E27" i="15" s="1"/>
  <c r="C19" i="15"/>
  <c r="E19" i="15" s="1"/>
  <c r="C18" i="15"/>
  <c r="E18" i="15" s="1"/>
  <c r="O15" i="14"/>
  <c r="O14" i="14"/>
  <c r="C15" i="15"/>
  <c r="E15" i="15" s="1"/>
  <c r="C16" i="15"/>
  <c r="E16" i="15" s="1"/>
  <c r="C17" i="15"/>
  <c r="E17" i="15" s="1"/>
  <c r="C14" i="15"/>
  <c r="E14" i="15" s="1"/>
  <c r="C13" i="15"/>
  <c r="E13" i="15" s="1"/>
  <c r="AG12" i="12"/>
  <c r="V12" i="12"/>
  <c r="AE12" i="12"/>
  <c r="AE14" i="12" s="1"/>
  <c r="V11" i="12"/>
  <c r="AG11" i="12"/>
  <c r="AG14" i="12" l="1"/>
  <c r="AF11" i="12"/>
  <c r="V14" i="12"/>
  <c r="AF12" i="12"/>
  <c r="X12" i="12"/>
  <c r="AH12" i="12"/>
  <c r="I13" i="15"/>
  <c r="AH11" i="12"/>
  <c r="AH14" i="12" s="1"/>
  <c r="J18" i="10"/>
  <c r="I14" i="14"/>
  <c r="AF14" i="12" l="1"/>
  <c r="AJ12" i="12"/>
  <c r="C11" i="15"/>
  <c r="E11" i="15" s="1"/>
  <c r="K14" i="14"/>
  <c r="J15" i="14"/>
  <c r="J14" i="14"/>
  <c r="I15" i="14"/>
  <c r="K15" i="14" s="1"/>
  <c r="P15" i="14"/>
  <c r="P17" i="14" s="1"/>
  <c r="C16" i="12"/>
  <c r="I13" i="10"/>
  <c r="F13" i="10"/>
  <c r="G13" i="10"/>
  <c r="D13" i="10"/>
  <c r="H13" i="10"/>
  <c r="E13" i="10"/>
  <c r="I16" i="15" s="1"/>
  <c r="AJ20" i="12" l="1"/>
  <c r="AJ22" i="12"/>
  <c r="AH16" i="12"/>
  <c r="AJ24" i="12"/>
  <c r="K17" i="14"/>
  <c r="I17" i="14"/>
  <c r="AJ18" i="12"/>
  <c r="J17" i="14"/>
  <c r="E26" i="15"/>
  <c r="I11" i="15" s="1"/>
  <c r="R22" i="9"/>
  <c r="C23" i="9" s="1"/>
  <c r="Q12" i="12"/>
  <c r="X11" i="12"/>
  <c r="AJ11" i="12" l="1"/>
  <c r="X14" i="12"/>
  <c r="AJ14" i="12" s="1"/>
  <c r="K23" i="9"/>
  <c r="N23" i="9"/>
  <c r="J23" i="9"/>
  <c r="P23" i="9"/>
  <c r="Q23" i="9"/>
  <c r="L23" i="9"/>
  <c r="O23" i="9"/>
  <c r="I23" i="9"/>
  <c r="M23" i="9"/>
  <c r="I14" i="15"/>
  <c r="E34" i="15"/>
  <c r="E23" i="9"/>
  <c r="E26" i="9" s="1"/>
  <c r="I15" i="15"/>
  <c r="AJ25" i="12"/>
  <c r="E20" i="15"/>
  <c r="R23" i="9" l="1"/>
  <c r="AJ19" i="12"/>
  <c r="AJ23" i="12"/>
  <c r="C26" i="9"/>
  <c r="E41" i="15"/>
  <c r="AJ26" i="12"/>
  <c r="C25" i="15"/>
  <c r="E25" i="15" s="1"/>
  <c r="C9" i="17" l="1"/>
  <c r="D9" i="17" s="1"/>
  <c r="E9" i="17" s="1"/>
  <c r="C23" i="15"/>
  <c r="D23" i="15" s="1"/>
  <c r="E23" i="15" s="1"/>
  <c r="H9" i="15"/>
  <c r="C9" i="15"/>
  <c r="D9" i="15" s="1"/>
  <c r="E9" i="15" s="1"/>
  <c r="C12" i="14"/>
  <c r="D12" i="14" s="1"/>
  <c r="E12" i="14" s="1"/>
  <c r="F12" i="14" s="1"/>
  <c r="G12" i="14" s="1"/>
  <c r="H12" i="14" s="1"/>
  <c r="I12" i="14" s="1"/>
  <c r="J12" i="14" s="1"/>
  <c r="K12" i="14" s="1"/>
  <c r="L12" i="14" s="1"/>
  <c r="M12" i="14" s="1"/>
  <c r="N12" i="14" s="1"/>
  <c r="O12" i="14" s="1"/>
  <c r="P12" i="14" s="1"/>
  <c r="C8" i="12"/>
  <c r="O17" i="14" l="1"/>
  <c r="C8" i="10" l="1"/>
  <c r="D8" i="10" s="1"/>
  <c r="E8" i="10" s="1"/>
  <c r="F8" i="10" s="1"/>
  <c r="G8" i="10" s="1"/>
  <c r="H8" i="10" s="1"/>
  <c r="I8" i="10" s="1"/>
  <c r="J8" i="10" s="1"/>
  <c r="G23" i="9" l="1"/>
  <c r="G26" i="9" s="1"/>
  <c r="F23" i="9"/>
  <c r="F26" i="9" s="1"/>
  <c r="H22" i="9" l="1"/>
  <c r="D23" i="9"/>
  <c r="D26" i="9" l="1"/>
  <c r="H23" i="9"/>
</calcChain>
</file>

<file path=xl/sharedStrings.xml><?xml version="1.0" encoding="utf-8"?>
<sst xmlns="http://schemas.openxmlformats.org/spreadsheetml/2006/main" count="352" uniqueCount="175">
  <si>
    <t>skupaj</t>
  </si>
  <si>
    <t>Stavba</t>
  </si>
  <si>
    <t>TABELA</t>
  </si>
  <si>
    <t>Etapa / stavba</t>
  </si>
  <si>
    <t>1 sobno</t>
  </si>
  <si>
    <t>2 sobno</t>
  </si>
  <si>
    <t>4 sobno</t>
  </si>
  <si>
    <t xml:space="preserve"> OBRAZEC 4</t>
  </si>
  <si>
    <t>Skupaj STANOVANJ</t>
  </si>
  <si>
    <t>PREGLED STRUKTURE STANOVANJ, CELOTA</t>
  </si>
  <si>
    <t>S2</t>
  </si>
  <si>
    <t>S1</t>
  </si>
  <si>
    <t xml:space="preserve"> OBRAZEC 3</t>
  </si>
  <si>
    <t>PREGLED ŠTEVILA PARKIRNIH MEST</t>
  </si>
  <si>
    <t>Potrebno število parkirnih mest za najemna stanovanja</t>
  </si>
  <si>
    <t>Potrebno število parkirnih mest za obiskovalce</t>
  </si>
  <si>
    <t>Zagotovljeno število parkirnih mest</t>
  </si>
  <si>
    <t>stanovanja</t>
  </si>
  <si>
    <t>na terenu</t>
  </si>
  <si>
    <t>m2/PM</t>
  </si>
  <si>
    <t xml:space="preserve">        </t>
  </si>
  <si>
    <t xml:space="preserve"> OBRAZEC 2</t>
  </si>
  <si>
    <t>ZBIRNA TABELA POVRŠIN PO FUNKCIONALNIH ENOTAH</t>
  </si>
  <si>
    <t>STAVBA</t>
  </si>
  <si>
    <r>
      <t xml:space="preserve">BRUTO  TLORISNA 
POVRŠINA (BTP) 
</t>
    </r>
    <r>
      <rPr>
        <b/>
        <u/>
        <sz val="10"/>
        <color indexed="8"/>
        <rFont val="Arial"/>
        <family val="2"/>
        <charset val="238"/>
      </rPr>
      <t>nadzemni del</t>
    </r>
    <r>
      <rPr>
        <b/>
        <sz val="10"/>
        <color indexed="8"/>
        <rFont val="Arial"/>
        <family val="2"/>
        <charset val="238"/>
      </rPr>
      <t xml:space="preserve">
 [m2]
indikator 5.1.3</t>
    </r>
  </si>
  <si>
    <t>ŠTEVILO
 STANOVANJ</t>
  </si>
  <si>
    <t>NETO TLORISNA POVRŠINA STANOVANJ</t>
  </si>
  <si>
    <t>NETO TLORISNA POVRŠINA KOMUNIKACIJ</t>
  </si>
  <si>
    <t>NETO TLORISNA POVRŠINA TEHNIČNA</t>
  </si>
  <si>
    <t>RAZMERJE NETO UPORABNA / NETO SKUPNA</t>
  </si>
  <si>
    <t>IZRAČUN RAZMERJA med NTUPP=NTP a (čista stanovanjska površina, ogrevana)/ BTP nadzemni del</t>
  </si>
  <si>
    <t>IZRAČUN RAZMERJA med NTUPP=NTP a (čista stanovanjska površina, ogrevana)/ NTP nadzemni del</t>
  </si>
  <si>
    <t>IZRAČUN RAZMERJA med NTP nadzemni del in BTP nadzemni del</t>
  </si>
  <si>
    <r>
      <rPr>
        <b/>
        <sz val="10"/>
        <color indexed="8"/>
        <rFont val="Arial"/>
        <family val="2"/>
        <charset val="238"/>
      </rPr>
      <t>BTP:</t>
    </r>
    <r>
      <rPr>
        <sz val="10"/>
        <color indexed="8"/>
        <rFont val="Arial"/>
        <family val="2"/>
        <charset val="238"/>
      </rPr>
      <t xml:space="preserve"> bruto tlorisna površina</t>
    </r>
    <r>
      <rPr>
        <b/>
        <sz val="10"/>
        <color indexed="8"/>
        <rFont val="Arial"/>
        <family val="2"/>
        <charset val="238"/>
      </rPr>
      <t xml:space="preserve">
NTP: </t>
    </r>
    <r>
      <rPr>
        <sz val="10"/>
        <color indexed="8"/>
        <rFont val="Arial"/>
        <family val="2"/>
        <charset val="238"/>
      </rPr>
      <t>neto tlorisna površina</t>
    </r>
    <r>
      <rPr>
        <b/>
        <sz val="10"/>
        <color indexed="8"/>
        <rFont val="Arial"/>
        <family val="2"/>
        <charset val="238"/>
      </rPr>
      <t xml:space="preserve">
NTUPP:</t>
    </r>
    <r>
      <rPr>
        <sz val="10"/>
        <color indexed="8"/>
        <rFont val="Arial"/>
        <family val="2"/>
        <charset val="238"/>
      </rPr>
      <t xml:space="preserve"> neto tlorisna uporabna primarna  površina (ogrevana stanovanjska površina)
</t>
    </r>
  </si>
  <si>
    <r>
      <rPr>
        <i/>
        <sz val="10"/>
        <color indexed="8"/>
        <rFont val="Arial"/>
        <family val="2"/>
        <charset val="238"/>
      </rPr>
      <t xml:space="preserve">Opomba: 
- izračuna se razmerje: bruto tlorisna površina vseh stavb / neto tlorisna površina vseh stanovanj 
- površine morajo biti izračunane skladno s SIST ISO 9836 
- v število stanovanj naj bodo vključena tudi oskrbovana stanovanja
a - tlorisne površine, ki so z vseh strani zaprte do polne višine in v celoti pokrite (vir: SIST ISO 9836)
b - tlorisne površine, ki niso zaprte z vseh strani do polne višine, so pa pokrite, tako kot npr. lože (vir: SIST ISO 9836)
c - tlorisne površine, ki so obdane z elementi, kot so npr. parapeti, venci, ograje in niso pokrite, tako kot odprti balkoni (vir: SIST ISO 9836)
</t>
    </r>
    <r>
      <rPr>
        <sz val="10"/>
        <color indexed="8"/>
        <rFont val="Arial"/>
        <family val="2"/>
        <charset val="238"/>
      </rPr>
      <t xml:space="preserve">
</t>
    </r>
  </si>
  <si>
    <t xml:space="preserve">* ODSTOPANJE ZARADI VEČJE KOLIČINE SKUPNIH PROSTOROV </t>
  </si>
  <si>
    <t xml:space="preserve"> OBRAZEC 1</t>
  </si>
  <si>
    <t>URBANISTIČNI INDIKATORJI</t>
  </si>
  <si>
    <t>POVRŠINA 
OBMOČJA 
 [m2]</t>
  </si>
  <si>
    <t>POVRŠINA GRADBENE PARCELE</t>
  </si>
  <si>
    <r>
      <t xml:space="preserve">ZAZIDANA
POVRŠINA 
 [m2]
</t>
    </r>
    <r>
      <rPr>
        <b/>
        <sz val="9"/>
        <color indexed="8"/>
        <rFont val="Arial"/>
        <family val="2"/>
        <charset val="238"/>
      </rPr>
      <t>indikator 5.1.2</t>
    </r>
  </si>
  <si>
    <t>FAKTOR ZAZIDANOSTI
(FZ)</t>
  </si>
  <si>
    <t>ETAŽNOST STAVB</t>
  </si>
  <si>
    <t>FAKTOR IZRABE ZEMLJIŠČA
 (FI GRADBENA PARCELA)</t>
  </si>
  <si>
    <t>DELEŽ ZELENIH POVRŠIN (ZP)*</t>
  </si>
  <si>
    <t xml:space="preserve">SKUPAJ </t>
  </si>
  <si>
    <t>PRIKAZ INVESTICIJSKE VREDNOSTI</t>
  </si>
  <si>
    <t>investicija skupaj</t>
  </si>
  <si>
    <t>m2</t>
  </si>
  <si>
    <t>EUR/m2</t>
  </si>
  <si>
    <t>znesek</t>
  </si>
  <si>
    <t>pojasnila</t>
  </si>
  <si>
    <t xml:space="preserve">neto nadzemna tlorisna površina </t>
  </si>
  <si>
    <t>nadzemni del</t>
  </si>
  <si>
    <t>zunanja ureditev</t>
  </si>
  <si>
    <t>neto uporabna st. površina</t>
  </si>
  <si>
    <t>zunanja ureditev - zelene površine</t>
  </si>
  <si>
    <t>Skupaj</t>
  </si>
  <si>
    <t>PRIKAZ INVESTICIJSKE VREDNOSTI PARKIRNIH MEST</t>
  </si>
  <si>
    <t>število parkirnih mest</t>
  </si>
  <si>
    <t>skupaj    (EUR/PM)</t>
  </si>
  <si>
    <t>ŠTEVILO                           NAJEMNIH
 STANOVANJ</t>
  </si>
  <si>
    <t>** NETO UPORABNA POVRŠINA SHRAMB LOKALOV, UPOŠTEVANA V POVRŠINI KLETI</t>
  </si>
  <si>
    <t>neto tlorisna površina parkirišča</t>
  </si>
  <si>
    <t>Strošek parkirnega mesta je izračunan kot GOI vrednost neto parkirišča deljenega s številom Parkirnih mest</t>
  </si>
  <si>
    <r>
      <rPr>
        <i/>
        <sz val="10"/>
        <color indexed="8"/>
        <rFont val="Arial"/>
        <family val="2"/>
        <charset val="238"/>
      </rPr>
      <t>Opomba: 
- površine morajo biti izračunane skladno s SIST ISO 9836</t>
    </r>
    <r>
      <rPr>
        <sz val="10"/>
        <color indexed="8"/>
        <rFont val="Arial"/>
        <family val="2"/>
        <charset val="238"/>
      </rPr>
      <t xml:space="preserve">
</t>
    </r>
    <r>
      <rPr>
        <i/>
        <sz val="10"/>
        <color indexed="8"/>
        <rFont val="Arial"/>
        <family val="2"/>
      </rPr>
      <t>a - tlorisne površine, ki so z vseh strani zaprte do polne višine in v celoti pokrite (vir: SIST ISO 9836)
b - tlorisne površine, ki niso zaprte z vseh strani do polne višine, so pa pokrite, tako kot npr. lože (vir: SIST ISO 9836)
c - tlorisne površine, ki so obdane z elementi, kot so npr. parapeti, venci, ograje in niso pokrite, tako kot odprti balkoni (vir: SIST ISO 9836)</t>
    </r>
    <r>
      <rPr>
        <sz val="10"/>
        <color indexed="8"/>
        <rFont val="Arial"/>
        <family val="2"/>
        <charset val="238"/>
      </rPr>
      <t xml:space="preserve">
</t>
    </r>
  </si>
  <si>
    <t>Stanovanja glede na sobnost</t>
  </si>
  <si>
    <t xml:space="preserve">Stanovanja glede na tip </t>
  </si>
  <si>
    <t xml:space="preserve"> Skupaj</t>
  </si>
  <si>
    <t>delež glede na celoto</t>
  </si>
  <si>
    <t>STAVBA S1</t>
  </si>
  <si>
    <t>STAVBA S2</t>
  </si>
  <si>
    <t>obiskovalci</t>
  </si>
  <si>
    <t xml:space="preserve"> na terenu</t>
  </si>
  <si>
    <t>Tlorisna površina  parkirnih mest</t>
  </si>
  <si>
    <t xml:space="preserve">Tlorisna površina  voznih površin </t>
  </si>
  <si>
    <t>Tlorisna površina  parkirišča skupaj</t>
  </si>
  <si>
    <t>Razmerje parkirnih površin/PM</t>
  </si>
  <si>
    <t>a</t>
  </si>
  <si>
    <t>b</t>
  </si>
  <si>
    <t>c</t>
  </si>
  <si>
    <t>SKUPNA NETO TLORISNA POVRŠINA</t>
  </si>
  <si>
    <t>NETO TLORISNA POVRŠINA - UPORABNA - SHRAMB</t>
  </si>
  <si>
    <t xml:space="preserve">NETO TLORISNA POVRŠINA - UPORABNA - OSTALO </t>
  </si>
  <si>
    <t>BRUTO  TLORISNA 
POVRŠINA (BTP a+b+c)
 [m2]
indikator 5.1.3</t>
  </si>
  <si>
    <t>SKUPNA NETO TLORISNA POVRŠINA STANOVANJ BREZ SHRAMB</t>
  </si>
  <si>
    <t>SKUPNA NETO TLORISNA POVRŠINA STANOVANJ S SHRAMBAMI</t>
  </si>
  <si>
    <t>parkirišča</t>
  </si>
  <si>
    <t>zunanja ureditev - utrjene in tlakovane površine</t>
  </si>
  <si>
    <t xml:space="preserve">število PM </t>
  </si>
  <si>
    <t>preveritev</t>
  </si>
  <si>
    <t>Skupna neto tlorisna površina stanovanj brez shramb</t>
  </si>
  <si>
    <t>Neto tlorisna površina - uporabna - ostalo</t>
  </si>
  <si>
    <t>samo shrambe</t>
  </si>
  <si>
    <t>ostale uporabne površine</t>
  </si>
  <si>
    <t xml:space="preserve">Neto tlorisna površina - tehnična </t>
  </si>
  <si>
    <t>Neto tlorisna površina - komunikacijska</t>
  </si>
  <si>
    <t>tehnične površine</t>
  </si>
  <si>
    <t>komunikacijske površine</t>
  </si>
  <si>
    <t>Neto tlorisna površina - uporabna - shrambe</t>
  </si>
  <si>
    <t xml:space="preserve"> TABELA</t>
  </si>
  <si>
    <t>FAZA:</t>
  </si>
  <si>
    <t xml:space="preserve">SCENARIJ: </t>
  </si>
  <si>
    <t>"A,..."</t>
  </si>
  <si>
    <t xml:space="preserve">"IME PROJEKTA…" </t>
  </si>
  <si>
    <t>"IDZ…"</t>
  </si>
  <si>
    <r>
      <rPr>
        <b/>
        <sz val="10"/>
        <color indexed="8"/>
        <rFont val="Arial"/>
        <family val="2"/>
        <charset val="238"/>
      </rPr>
      <t xml:space="preserve">Faktor zazidanosti (FZ) </t>
    </r>
    <r>
      <rPr>
        <sz val="10"/>
        <color indexed="8"/>
        <rFont val="Arial"/>
        <family val="2"/>
        <charset val="238"/>
      </rPr>
      <t xml:space="preserve">parcele, namenjene gradnji, je razmerje med zazidano površino in celotno površino parcele, namenjene gradnji. Zazidana površina je tlorisna projekcija zunanje dimenzije največje etaže nad terenom, pri čemer se ne upoštevajo balkoni in napušči (brez podpor), upoštevajo pa se površine vseh enostavnih in nezahtevnih objektov, ki so stavbe ter površine uvoza in izvoza v klet. 
</t>
    </r>
    <r>
      <rPr>
        <b/>
        <sz val="10"/>
        <color indexed="8"/>
        <rFont val="Arial"/>
        <family val="2"/>
        <charset val="238"/>
      </rPr>
      <t>Bruto tlorisna površina (BTP)</t>
    </r>
    <r>
      <rPr>
        <sz val="10"/>
        <color indexed="8"/>
        <rFont val="Arial"/>
        <family val="2"/>
        <charset val="238"/>
      </rPr>
      <t xml:space="preserve"> je vsota vseh etažnih površin stavbe nad terenom in pod njim, izračunanih skladno s standardom SIST ISO 9836
</t>
    </r>
    <r>
      <rPr>
        <b/>
        <sz val="10"/>
        <color indexed="8"/>
        <rFont val="Arial"/>
        <family val="2"/>
        <charset val="238"/>
      </rPr>
      <t>Faktor izrabe (FI)</t>
    </r>
    <r>
      <rPr>
        <sz val="10"/>
        <color indexed="8"/>
        <rFont val="Arial"/>
        <family val="2"/>
        <charset val="238"/>
      </rPr>
      <t xml:space="preserve"> parcele, namenjene gradnji, je razmerje med bruto tlorisno površino (BTP) objekta in celotno površino parcele, namenjene gradnji, pri čemer je BTP objekta skupna površina vseh etaž objekta, ki so nad nivojem terena in pod njim, razen garažnih kleti in kletne etaže, ki je nižja od 2,10 m. 
</t>
    </r>
    <r>
      <rPr>
        <b/>
        <sz val="10"/>
        <color indexed="8"/>
        <rFont val="Arial"/>
        <family val="2"/>
        <charset val="238"/>
      </rPr>
      <t>Delež zelenih površin (ZP)</t>
    </r>
    <r>
      <rPr>
        <sz val="10"/>
        <color indexed="8"/>
        <rFont val="Arial"/>
        <family val="2"/>
        <charset val="238"/>
      </rPr>
      <t xml:space="preserve"> je razmerje med zelenimi površinami na raščenem terenu in celotno površino parcele, namenjene gradnji nestanovanjskih stavb. * Razmerje se izračuna z upoštevanjem površine območja posamezne etape.
</t>
    </r>
  </si>
  <si>
    <t>*seštevek neto tlorisne površine voznih in parkirnih površin</t>
  </si>
  <si>
    <t>A ZELENE POVRŠINE
RAŠČENO
[m2]</t>
  </si>
  <si>
    <t>B ZELENE POVRŠINE 
UTRJENE
[m2]</t>
  </si>
  <si>
    <t>A+B 
ZELENE POVRŠINE
SKUPAJ
[m2]</t>
  </si>
  <si>
    <t>GARAŽA</t>
  </si>
  <si>
    <t>NETO TLORISNA POVRŠINA GARAŽE</t>
  </si>
  <si>
    <r>
      <t xml:space="preserve">BRUTO  TLORISNA 
POVRŠINA (BTP) 
</t>
    </r>
    <r>
      <rPr>
        <b/>
        <u/>
        <sz val="10"/>
        <color theme="1"/>
        <rFont val="Arial"/>
        <family val="2"/>
        <charset val="238"/>
      </rPr>
      <t>podzemni del</t>
    </r>
    <r>
      <rPr>
        <b/>
        <sz val="10"/>
        <color indexed="8"/>
        <rFont val="Arial"/>
        <family val="2"/>
        <charset val="238"/>
      </rPr>
      <t xml:space="preserve">
 [m2]
indikator 5.1.3
</t>
    </r>
  </si>
  <si>
    <t>garaža</t>
  </si>
  <si>
    <t>GARAŽA 1</t>
  </si>
  <si>
    <t>SKUPAJ NADZEMNO</t>
  </si>
  <si>
    <t>SKUPAJ PODZEMNO</t>
  </si>
  <si>
    <t xml:space="preserve">ŠTEVILO PARKIRNIH MEST </t>
  </si>
  <si>
    <t>POVPREČNA VELIKOST STANOVANJA  - OGREVANO, Z BALKONI, BREZ SHRAMB</t>
  </si>
  <si>
    <t>IZRAČUN RAZMERJA med NTP stanovanj a+b+c (s shrambami)/ BTP nadzemni del</t>
  </si>
  <si>
    <t>POVPREČNA VELIKOST STANOVANJA  - OGREVANO, Z BALKONI IN SHRAMBAMI</t>
  </si>
  <si>
    <t>Projektna naloga: IZRAČUN RAZMERJA med NTUPS=NTP a (čista stanovanjska površina z balkoni, nefakturirano, brez shramb)/ NTP nadzemni del</t>
  </si>
  <si>
    <t>Projektna naloga: IZRAČUN RAZMERJA med NTUPSS=NTP a (čista stanovanjska površina z balkoni, nefakturirano, s shrambami)/ NTP nadzemni del</t>
  </si>
  <si>
    <t>atrij</t>
  </si>
  <si>
    <t>FAKTURIRANA POVRŠINA</t>
  </si>
  <si>
    <t>delež glede na PN</t>
  </si>
  <si>
    <t>razlika</t>
  </si>
  <si>
    <t xml:space="preserve">skupaj  EUR/PM </t>
  </si>
  <si>
    <t>seštevek a+b+c</t>
  </si>
  <si>
    <t xml:space="preserve">neto  tlorisna površina </t>
  </si>
  <si>
    <t>Razmerje  bruto/PM</t>
  </si>
  <si>
    <t>Razmerje bruto/PM</t>
  </si>
  <si>
    <t>SKUPNA NETO TLORISNA POVRŠINA - UPORABNA - SKUPAJ</t>
  </si>
  <si>
    <t>NETO TLORISNA POVRŠINA - UPORABNA - BALKONOV, TERAS</t>
  </si>
  <si>
    <t>NETO TLORISNA POVRŠINA - UPORABNA - STANOVANJA</t>
  </si>
  <si>
    <t xml:space="preserve"> OBRAZEC 6</t>
  </si>
  <si>
    <t xml:space="preserve">IZRAČUN RAZMERJA med NTP stanovanj a+b+c (s shrambami)/ BTP </t>
  </si>
  <si>
    <t xml:space="preserve">IZRAČUN RAZMERJA med NTP  in BTP </t>
  </si>
  <si>
    <r>
      <t xml:space="preserve">BRUTO  TLORISNA 
POVRŠINA (BTP) </t>
    </r>
    <r>
      <rPr>
        <b/>
        <sz val="10"/>
        <color indexed="8"/>
        <rFont val="Arial"/>
        <family val="2"/>
        <charset val="238"/>
      </rPr>
      <t xml:space="preserve">
 [m2]
indikator 5.1.3</t>
    </r>
  </si>
  <si>
    <t xml:space="preserve">RAZMERJE </t>
  </si>
  <si>
    <t xml:space="preserve">Projektna naloga: IZRAČUN RAZMERJA med NTUPS=NTP a (čista stanovanjska površina z balkoni, nefakturirano, brez shramb)/ NTP </t>
  </si>
  <si>
    <t xml:space="preserve">Projektna naloga: IZRAČUN RAZMERJA med NTUPSS=NTP a (čista stanovanjska površina z balkoni, nefakturirano, s shrambami)/ NTP </t>
  </si>
  <si>
    <t xml:space="preserve">IZRAČUN RAZMERJA med NTUPP=NTP a (čista stanovanjska površina, ogrevana)/ BTP </t>
  </si>
  <si>
    <t xml:space="preserve">IZRAČUN RAZMERJA med NTUPP=NTP a (čista stanovanjska površina, ogrevana)/ NTP </t>
  </si>
  <si>
    <t>ANALIZA IZKORISTKA POVRŠIN NA TIPIČNI ETAŽI</t>
  </si>
  <si>
    <t>3 sobno (manjše)</t>
  </si>
  <si>
    <t>3 sobno (večje)</t>
  </si>
  <si>
    <t>1.1.</t>
  </si>
  <si>
    <t>1.2.</t>
  </si>
  <si>
    <t>2.1.</t>
  </si>
  <si>
    <t>2.2.</t>
  </si>
  <si>
    <t>M3.1</t>
  </si>
  <si>
    <t>M3.2</t>
  </si>
  <si>
    <t>V3.1</t>
  </si>
  <si>
    <t>V3.2</t>
  </si>
  <si>
    <t>4.1</t>
  </si>
  <si>
    <t>Stavba/etaža</t>
  </si>
  <si>
    <t>Etapa(cona) / stavba</t>
  </si>
  <si>
    <t>S1 - P</t>
  </si>
  <si>
    <t>S1 - N1</t>
  </si>
  <si>
    <t>S1 - N2</t>
  </si>
  <si>
    <t>S1 - N3</t>
  </si>
  <si>
    <t>S1 - N4</t>
  </si>
  <si>
    <t>S2 - P</t>
  </si>
  <si>
    <t>S2 - N1</t>
  </si>
  <si>
    <t>S2 - N2</t>
  </si>
  <si>
    <t>S2 - N3</t>
  </si>
  <si>
    <t>S2 - N4</t>
  </si>
  <si>
    <t xml:space="preserve">Priloga 1 k PROJEKTNI NALOGI ZA PROJEKTIRANJE VEČSTANOVANJSKIH STAVB z javnimi najemnimi stanovanji in javnimi najemnimi oskrbovanimi stanovanji </t>
  </si>
  <si>
    <t>IPSLG-O-002</t>
  </si>
  <si>
    <t>Tabelarični pregled projektiranih rešitev</t>
  </si>
  <si>
    <t xml:space="preserve"> OBRAZEC 5.1</t>
  </si>
  <si>
    <t xml:space="preserve"> OBRAZEC 5.2</t>
  </si>
  <si>
    <t>POVPREČNA VELIKOST STANOVANJA  - OGREVANO, BREZ BALKONOV IN SHRAMB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</si>
</sst>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00"/>
  </numFmts>
  <fonts count="36" x14ac:knownFonts="1">
    <font>
      <sz val="10"/>
      <name val="Arial"/>
      <charset val="238"/>
    </font>
    <font>
      <sz val="10"/>
      <name val="Arial"/>
      <family val="2"/>
      <charset val="238"/>
    </font>
    <font>
      <b/>
      <sz val="11"/>
      <color indexed="8"/>
      <name val="Calibri"/>
      <family val="2"/>
      <charset val="238"/>
    </font>
    <font>
      <b/>
      <u/>
      <sz val="12"/>
      <name val="Arial"/>
      <family val="2"/>
      <charset val="238"/>
    </font>
    <font>
      <b/>
      <sz val="12"/>
      <name val="Arial"/>
      <family val="2"/>
      <charset val="238"/>
    </font>
    <font>
      <sz val="10"/>
      <color theme="1"/>
      <name val="Arial"/>
      <family val="2"/>
      <charset val="238"/>
    </font>
    <font>
      <b/>
      <sz val="10"/>
      <color theme="1"/>
      <name val="Arial"/>
      <family val="2"/>
      <charset val="238"/>
    </font>
    <font>
      <b/>
      <sz val="12"/>
      <color theme="1"/>
      <name val="Arial"/>
      <family val="2"/>
      <charset val="238"/>
    </font>
    <font>
      <b/>
      <sz val="18"/>
      <color theme="1"/>
      <name val="Arial"/>
      <family val="2"/>
      <charset val="238"/>
    </font>
    <font>
      <b/>
      <sz val="26"/>
      <color theme="1"/>
      <name val="Arial"/>
      <family val="2"/>
      <charset val="238"/>
    </font>
    <font>
      <sz val="10"/>
      <name val="Arial"/>
      <family val="2"/>
      <charset val="238"/>
    </font>
    <font>
      <i/>
      <sz val="8"/>
      <color theme="1"/>
      <name val="Arial"/>
      <family val="2"/>
      <charset val="238"/>
    </font>
    <font>
      <b/>
      <u/>
      <sz val="10"/>
      <color indexed="8"/>
      <name val="Arial"/>
      <family val="2"/>
      <charset val="238"/>
    </font>
    <font>
      <b/>
      <sz val="10"/>
      <color indexed="8"/>
      <name val="Arial"/>
      <family val="2"/>
      <charset val="238"/>
    </font>
    <font>
      <b/>
      <sz val="10"/>
      <name val="Arial"/>
      <family val="2"/>
      <charset val="238"/>
    </font>
    <font>
      <sz val="10"/>
      <color theme="0"/>
      <name val="Arial"/>
      <family val="2"/>
      <charset val="238"/>
    </font>
    <font>
      <i/>
      <sz val="10"/>
      <color theme="1"/>
      <name val="Arial"/>
      <family val="2"/>
      <charset val="238"/>
    </font>
    <font>
      <sz val="10"/>
      <color indexed="8"/>
      <name val="Arial"/>
      <family val="2"/>
      <charset val="238"/>
    </font>
    <font>
      <i/>
      <sz val="10"/>
      <color indexed="8"/>
      <name val="Arial"/>
      <family val="2"/>
      <charset val="238"/>
    </font>
    <font>
      <sz val="10"/>
      <color rgb="FFFF0000"/>
      <name val="Arial"/>
      <family val="2"/>
      <charset val="238"/>
    </font>
    <font>
      <b/>
      <sz val="9"/>
      <color indexed="8"/>
      <name val="Arial"/>
      <family val="2"/>
      <charset val="238"/>
    </font>
    <font>
      <b/>
      <sz val="10"/>
      <color rgb="FFFF0000"/>
      <name val="Arial"/>
      <family val="2"/>
      <charset val="238"/>
    </font>
    <font>
      <i/>
      <sz val="10"/>
      <color indexed="8"/>
      <name val="Arial"/>
      <family val="2"/>
    </font>
    <font>
      <b/>
      <sz val="14"/>
      <color theme="1"/>
      <name val="Arial"/>
      <family val="2"/>
      <charset val="238"/>
    </font>
    <font>
      <b/>
      <sz val="10"/>
      <color theme="1"/>
      <name val="Arial"/>
      <family val="2"/>
    </font>
    <font>
      <sz val="12"/>
      <color theme="1"/>
      <name val="Arial"/>
      <family val="2"/>
      <charset val="238"/>
    </font>
    <font>
      <b/>
      <sz val="14"/>
      <name val="Arial"/>
      <family val="2"/>
      <charset val="238"/>
    </font>
    <font>
      <sz val="14"/>
      <color theme="1"/>
      <name val="Arial"/>
      <family val="2"/>
      <charset val="238"/>
    </font>
    <font>
      <b/>
      <sz val="14"/>
      <color theme="2" tint="-0.749992370372631"/>
      <name val="Arial"/>
      <family val="2"/>
      <charset val="238"/>
    </font>
    <font>
      <sz val="14"/>
      <color theme="2" tint="-0.749992370372631"/>
      <name val="Arial"/>
      <family val="2"/>
      <charset val="238"/>
    </font>
    <font>
      <b/>
      <i/>
      <sz val="10"/>
      <color theme="1"/>
      <name val="Arial"/>
      <family val="2"/>
      <charset val="238"/>
    </font>
    <font>
      <b/>
      <u/>
      <sz val="10"/>
      <color theme="1"/>
      <name val="Arial"/>
      <family val="2"/>
      <charset val="238"/>
    </font>
    <font>
      <sz val="10"/>
      <color rgb="FF00B050"/>
      <name val="Arial"/>
      <family val="2"/>
      <charset val="238"/>
    </font>
    <font>
      <sz val="11"/>
      <color theme="1"/>
      <name val="Arial"/>
      <family val="2"/>
      <charset val="238"/>
    </font>
    <font>
      <b/>
      <sz val="11"/>
      <color theme="1"/>
      <name val="Arial"/>
      <family val="2"/>
      <charset val="238"/>
    </font>
    <font>
      <sz val="11"/>
      <name val="Calibri"/>
      <family val="2"/>
      <charset val="238"/>
      <scheme val="minor"/>
    </font>
  </fonts>
  <fills count="13">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rgb="FFD9D9D9"/>
        <bgColor indexed="64"/>
      </patternFill>
    </fill>
    <fill>
      <patternFill patternType="solid">
        <fgColor theme="0"/>
        <bgColor indexed="64"/>
      </patternFill>
    </fill>
    <fill>
      <patternFill patternType="solid">
        <fgColor rgb="FFCFDEF1"/>
        <bgColor indexed="64"/>
      </patternFill>
    </fill>
    <fill>
      <patternFill patternType="solid">
        <fgColor rgb="FFD2E0F2"/>
        <bgColor indexed="64"/>
      </patternFill>
    </fill>
    <fill>
      <patternFill patternType="solid">
        <fgColor rgb="FFF0F5FA"/>
        <bgColor indexed="64"/>
      </patternFill>
    </fill>
    <fill>
      <patternFill patternType="solid">
        <fgColor theme="3" tint="0.79998168889431442"/>
        <bgColor indexed="64"/>
      </patternFill>
    </fill>
    <fill>
      <patternFill patternType="solid">
        <fgColor theme="2" tint="-9.9978637043366805E-2"/>
        <bgColor indexed="64"/>
      </patternFill>
    </fill>
    <fill>
      <patternFill patternType="solid">
        <fgColor theme="2"/>
        <bgColor indexed="64"/>
      </patternFill>
    </fill>
    <fill>
      <patternFill patternType="solid">
        <fgColor rgb="FFFFE389"/>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thin">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style="medium">
        <color auto="1"/>
      </top>
      <bottom style="medium">
        <color auto="1"/>
      </bottom>
      <diagonal/>
    </border>
  </borders>
  <cellStyleXfs count="3">
    <xf numFmtId="0" fontId="0" fillId="0" borderId="0"/>
    <xf numFmtId="9" fontId="10" fillId="0" borderId="0" applyFont="0" applyFill="0" applyBorder="0" applyAlignment="0" applyProtection="0"/>
    <xf numFmtId="9" fontId="1" fillId="0" borderId="0" applyFont="0" applyFill="0" applyBorder="0" applyAlignment="0" applyProtection="0"/>
  </cellStyleXfs>
  <cellXfs count="278">
    <xf numFmtId="0" fontId="0" fillId="0" borderId="0" xfId="0"/>
    <xf numFmtId="3" fontId="3" fillId="0" borderId="0" xfId="0" applyNumberFormat="1" applyFont="1" applyFill="1"/>
    <xf numFmtId="0" fontId="5" fillId="0" borderId="0" xfId="0" applyFont="1"/>
    <xf numFmtId="0" fontId="5" fillId="0" borderId="1" xfId="0" applyFont="1" applyBorder="1" applyAlignment="1">
      <alignment vertical="center"/>
    </xf>
    <xf numFmtId="0" fontId="6" fillId="2" borderId="1" xfId="0" applyFont="1" applyFill="1" applyBorder="1" applyAlignment="1">
      <alignment horizontal="center" vertical="center" wrapText="1"/>
    </xf>
    <xf numFmtId="0" fontId="2" fillId="0" borderId="0" xfId="0" applyFont="1"/>
    <xf numFmtId="0" fontId="5" fillId="3" borderId="1" xfId="0" applyFont="1" applyFill="1" applyBorder="1" applyAlignment="1">
      <alignment horizontal="center" vertical="center" wrapText="1"/>
    </xf>
    <xf numFmtId="0" fontId="1" fillId="0" borderId="0" xfId="0" applyFont="1"/>
    <xf numFmtId="0" fontId="6" fillId="4" borderId="1" xfId="0" applyFont="1" applyFill="1" applyBorder="1" applyAlignment="1">
      <alignment horizontal="left" vertical="center" wrapText="1"/>
    </xf>
    <xf numFmtId="3" fontId="4" fillId="0" borderId="0" xfId="0" applyNumberFormat="1" applyFont="1" applyFill="1"/>
    <xf numFmtId="0" fontId="8" fillId="0" borderId="0" xfId="0" applyFont="1"/>
    <xf numFmtId="0" fontId="5" fillId="0" borderId="0" xfId="0" applyFont="1" applyBorder="1"/>
    <xf numFmtId="0" fontId="6" fillId="2" borderId="3" xfId="0" applyFont="1" applyFill="1" applyBorder="1" applyAlignment="1">
      <alignment horizontal="center" vertical="center" wrapText="1"/>
    </xf>
    <xf numFmtId="2" fontId="4" fillId="0" borderId="0" xfId="0" applyNumberFormat="1" applyFont="1" applyFill="1" applyBorder="1" applyAlignment="1">
      <alignment horizontal="center" vertical="center"/>
    </xf>
    <xf numFmtId="0" fontId="1" fillId="0" borderId="0" xfId="0" applyFont="1" applyFill="1"/>
    <xf numFmtId="0" fontId="4" fillId="0" borderId="0" xfId="0" applyFont="1" applyFill="1" applyBorder="1" applyAlignment="1">
      <alignment horizontal="center" vertical="center" wrapText="1"/>
    </xf>
    <xf numFmtId="0" fontId="9" fillId="0" borderId="0" xfId="0" applyFont="1" applyAlignment="1">
      <alignment horizontal="right"/>
    </xf>
    <xf numFmtId="0" fontId="5" fillId="0" borderId="0" xfId="0" applyFont="1" applyFill="1" applyBorder="1"/>
    <xf numFmtId="0" fontId="5" fillId="0" borderId="0" xfId="0" applyFont="1" applyFill="1" applyBorder="1" applyAlignment="1">
      <alignment horizontal="center" vertical="center" wrapText="1"/>
    </xf>
    <xf numFmtId="0" fontId="5" fillId="0" borderId="0" xfId="0" applyFont="1" applyFill="1"/>
    <xf numFmtId="0" fontId="7" fillId="0" borderId="0"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11" fillId="3" borderId="1" xfId="0" applyFont="1" applyFill="1" applyBorder="1" applyAlignment="1">
      <alignment horizontal="center" vertical="center"/>
    </xf>
    <xf numFmtId="2" fontId="5" fillId="0" borderId="0" xfId="0" applyNumberFormat="1" applyFont="1"/>
    <xf numFmtId="0" fontId="0" fillId="0" borderId="0" xfId="0" applyBorder="1" applyAlignment="1">
      <alignment horizontal="left"/>
    </xf>
    <xf numFmtId="2" fontId="0" fillId="0" borderId="0" xfId="0" applyNumberFormat="1" applyBorder="1" applyAlignment="1">
      <alignment horizontal="left"/>
    </xf>
    <xf numFmtId="0" fontId="6" fillId="3" borderId="1" xfId="0" applyFont="1" applyFill="1" applyBorder="1" applyAlignment="1">
      <alignment horizontal="center" vertical="center" wrapText="1"/>
    </xf>
    <xf numFmtId="165" fontId="5" fillId="0" borderId="0" xfId="0" applyNumberFormat="1" applyFont="1"/>
    <xf numFmtId="0" fontId="5" fillId="0" borderId="0" xfId="0" applyFont="1" applyAlignment="1">
      <alignment wrapText="1"/>
    </xf>
    <xf numFmtId="0" fontId="15" fillId="5" borderId="0" xfId="0" applyFont="1" applyFill="1"/>
    <xf numFmtId="165" fontId="15" fillId="0" borderId="0" xfId="0" applyNumberFormat="1" applyFont="1" applyFill="1"/>
    <xf numFmtId="0" fontId="15" fillId="0" borderId="0" xfId="0" applyFont="1" applyFill="1"/>
    <xf numFmtId="0" fontId="16" fillId="0" borderId="0" xfId="0" applyFont="1" applyFill="1" applyAlignment="1">
      <alignment horizontal="left" vertical="center"/>
    </xf>
    <xf numFmtId="2" fontId="14" fillId="0" borderId="0" xfId="0" applyNumberFormat="1" applyFont="1" applyFill="1" applyBorder="1" applyAlignment="1">
      <alignment horizontal="center" vertical="center"/>
    </xf>
    <xf numFmtId="0" fontId="14" fillId="2" borderId="1" xfId="0" applyFont="1" applyFill="1" applyBorder="1" applyAlignment="1">
      <alignment horizontal="center" vertical="center" wrapText="1"/>
    </xf>
    <xf numFmtId="0" fontId="5" fillId="0" borderId="0" xfId="0" applyFont="1" applyAlignment="1">
      <alignment horizontal="center" vertical="center"/>
    </xf>
    <xf numFmtId="0" fontId="21" fillId="0" borderId="0" xfId="0" applyFont="1"/>
    <xf numFmtId="0" fontId="6" fillId="3" borderId="7" xfId="0" applyFont="1" applyFill="1" applyBorder="1" applyAlignment="1">
      <alignment vertical="center"/>
    </xf>
    <xf numFmtId="4" fontId="14" fillId="3" borderId="8" xfId="0" applyNumberFormat="1" applyFont="1" applyFill="1" applyBorder="1" applyAlignment="1">
      <alignment horizontal="center" vertical="center"/>
    </xf>
    <xf numFmtId="0" fontId="9" fillId="0" borderId="0" xfId="0" applyFont="1" applyAlignment="1">
      <alignment horizontal="center"/>
    </xf>
    <xf numFmtId="0" fontId="6" fillId="3" borderId="1" xfId="0" applyFont="1" applyFill="1" applyBorder="1" applyAlignment="1">
      <alignment horizontal="center" vertical="center"/>
    </xf>
    <xf numFmtId="0" fontId="5" fillId="3" borderId="1" xfId="0" applyFont="1" applyFill="1" applyBorder="1" applyAlignment="1">
      <alignment horizontal="center" vertical="center"/>
    </xf>
    <xf numFmtId="0" fontId="5" fillId="0" borderId="0" xfId="0" applyFont="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4" fontId="6" fillId="3" borderId="1" xfId="0" applyNumberFormat="1" applyFont="1" applyFill="1" applyBorder="1" applyAlignment="1">
      <alignment horizontal="center" vertical="center"/>
    </xf>
    <xf numFmtId="4" fontId="5" fillId="0" borderId="0" xfId="0" applyNumberFormat="1" applyFont="1"/>
    <xf numFmtId="4" fontId="5" fillId="3" borderId="4" xfId="0" applyNumberFormat="1" applyFont="1" applyFill="1" applyBorder="1" applyAlignment="1">
      <alignment horizontal="center" vertical="center"/>
    </xf>
    <xf numFmtId="4" fontId="6" fillId="3" borderId="3" xfId="0" applyNumberFormat="1" applyFont="1" applyFill="1" applyBorder="1" applyAlignment="1">
      <alignment horizontal="center" vertical="center"/>
    </xf>
    <xf numFmtId="0" fontId="5" fillId="0" borderId="0" xfId="0" applyFont="1" applyAlignment="1">
      <alignment horizontal="left" vertical="center" wrapText="1"/>
    </xf>
    <xf numFmtId="4" fontId="5" fillId="0" borderId="0" xfId="0" applyNumberFormat="1" applyFont="1" applyAlignment="1">
      <alignment horizontal="center" vertical="center" wrapText="1"/>
    </xf>
    <xf numFmtId="0" fontId="6" fillId="3" borderId="2" xfId="0" applyFont="1" applyFill="1" applyBorder="1" applyAlignment="1">
      <alignment horizontal="center" vertical="center"/>
    </xf>
    <xf numFmtId="0" fontId="5" fillId="0" borderId="1" xfId="0" applyFont="1" applyBorder="1" applyAlignment="1">
      <alignment horizontal="left" vertical="center" wrapText="1"/>
    </xf>
    <xf numFmtId="0" fontId="5" fillId="3" borderId="1" xfId="0" applyFont="1" applyFill="1" applyBorder="1" applyAlignment="1">
      <alignment horizontal="left" vertical="center" wrapText="1"/>
    </xf>
    <xf numFmtId="0" fontId="5" fillId="0" borderId="0" xfId="0" applyFont="1" applyAlignment="1">
      <alignment vertical="top"/>
    </xf>
    <xf numFmtId="4" fontId="5" fillId="3" borderId="1" xfId="0" applyNumberFormat="1" applyFont="1" applyFill="1" applyBorder="1" applyAlignment="1">
      <alignment horizontal="center" vertical="center"/>
    </xf>
    <xf numFmtId="0" fontId="5" fillId="3" borderId="2" xfId="0" applyFont="1" applyFill="1" applyBorder="1" applyAlignment="1">
      <alignment horizontal="center" vertical="center" wrapText="1"/>
    </xf>
    <xf numFmtId="4" fontId="5" fillId="0" borderId="0" xfId="0" applyNumberFormat="1" applyFont="1" applyAlignment="1">
      <alignment horizontal="center" vertical="center"/>
    </xf>
    <xf numFmtId="3" fontId="5" fillId="0" borderId="0" xfId="0" applyNumberFormat="1" applyFont="1" applyAlignment="1">
      <alignment horizontal="center" vertical="center"/>
    </xf>
    <xf numFmtId="0" fontId="1" fillId="0" borderId="0" xfId="0" applyFont="1" applyAlignment="1">
      <alignment horizontal="center"/>
    </xf>
    <xf numFmtId="4" fontId="1" fillId="0" borderId="0" xfId="0" applyNumberFormat="1" applyFont="1"/>
    <xf numFmtId="0" fontId="6" fillId="2" borderId="2" xfId="0" applyFont="1" applyFill="1" applyBorder="1" applyAlignment="1">
      <alignment horizontal="center" vertical="center" wrapText="1"/>
    </xf>
    <xf numFmtId="0" fontId="11" fillId="3" borderId="4" xfId="0" applyFont="1" applyFill="1" applyBorder="1" applyAlignment="1">
      <alignment horizontal="center" vertical="center"/>
    </xf>
    <xf numFmtId="0" fontId="25" fillId="0" borderId="0" xfId="0" applyFont="1" applyAlignment="1">
      <alignment horizontal="center"/>
    </xf>
    <xf numFmtId="0" fontId="1" fillId="0" borderId="1" xfId="0" applyFont="1" applyBorder="1" applyAlignment="1">
      <alignment horizontal="center" vertical="center"/>
    </xf>
    <xf numFmtId="0" fontId="6" fillId="4" borderId="5" xfId="0" applyFont="1" applyFill="1" applyBorder="1" applyAlignment="1">
      <alignment horizontal="center" vertical="center" wrapText="1"/>
    </xf>
    <xf numFmtId="0" fontId="11" fillId="0" borderId="0" xfId="0" applyFont="1" applyFill="1" applyBorder="1" applyAlignment="1">
      <alignment horizontal="center" vertical="center"/>
    </xf>
    <xf numFmtId="0" fontId="19" fillId="0" borderId="0" xfId="0" applyFont="1"/>
    <xf numFmtId="0" fontId="5" fillId="0" borderId="5" xfId="0" applyFont="1" applyBorder="1" applyAlignment="1">
      <alignment horizontal="center" vertical="center" wrapText="1"/>
    </xf>
    <xf numFmtId="0" fontId="5" fillId="0" borderId="11" xfId="0" applyFont="1" applyBorder="1" applyAlignment="1">
      <alignment horizontal="center" vertical="center" wrapText="1"/>
    </xf>
    <xf numFmtId="0" fontId="6" fillId="3" borderId="9" xfId="0" applyFont="1" applyFill="1" applyBorder="1" applyAlignment="1">
      <alignment horizontal="center" vertical="center"/>
    </xf>
    <xf numFmtId="0" fontId="5" fillId="0" borderId="8" xfId="0" applyFont="1" applyBorder="1" applyAlignment="1">
      <alignment horizontal="center" vertical="center" wrapText="1"/>
    </xf>
    <xf numFmtId="0" fontId="6" fillId="2" borderId="4" xfId="0" applyFont="1" applyFill="1" applyBorder="1" applyAlignment="1">
      <alignment horizontal="center" vertical="center" wrapText="1"/>
    </xf>
    <xf numFmtId="0" fontId="6" fillId="3" borderId="4" xfId="0" applyFont="1" applyFill="1" applyBorder="1" applyAlignment="1">
      <alignment horizontal="center" vertical="center" wrapText="1"/>
    </xf>
    <xf numFmtId="1" fontId="1" fillId="6" borderId="1" xfId="0" applyNumberFormat="1" applyFont="1" applyFill="1" applyBorder="1" applyAlignment="1">
      <alignment horizontal="center" vertical="center"/>
    </xf>
    <xf numFmtId="0" fontId="5" fillId="6" borderId="0" xfId="0" applyFont="1" applyFill="1"/>
    <xf numFmtId="0" fontId="5" fillId="6" borderId="1" xfId="0" applyFont="1" applyFill="1" applyBorder="1" applyAlignment="1">
      <alignment horizontal="center" vertical="center"/>
    </xf>
    <xf numFmtId="4" fontId="1" fillId="6" borderId="1" xfId="0" applyNumberFormat="1" applyFont="1" applyFill="1" applyBorder="1" applyAlignment="1">
      <alignment horizontal="center" vertical="center"/>
    </xf>
    <xf numFmtId="1" fontId="5" fillId="6" borderId="1" xfId="0" applyNumberFormat="1" applyFont="1" applyFill="1" applyBorder="1" applyAlignment="1">
      <alignment horizontal="center" vertical="center"/>
    </xf>
    <xf numFmtId="2" fontId="5" fillId="6" borderId="1" xfId="0" applyNumberFormat="1" applyFont="1" applyFill="1" applyBorder="1" applyAlignment="1">
      <alignment horizontal="center" vertical="center"/>
    </xf>
    <xf numFmtId="0" fontId="1" fillId="6" borderId="1" xfId="0" applyFont="1" applyFill="1" applyBorder="1" applyAlignment="1">
      <alignment horizontal="center" vertical="center"/>
    </xf>
    <xf numFmtId="2" fontId="1" fillId="6" borderId="1" xfId="0" applyNumberFormat="1" applyFont="1" applyFill="1" applyBorder="1" applyAlignment="1">
      <alignment horizontal="center" vertical="center"/>
    </xf>
    <xf numFmtId="4" fontId="5" fillId="6" borderId="1" xfId="0" applyNumberFormat="1" applyFont="1" applyFill="1" applyBorder="1" applyAlignment="1">
      <alignment horizontal="center" vertical="center"/>
    </xf>
    <xf numFmtId="0" fontId="23" fillId="6" borderId="1" xfId="0" applyFont="1" applyFill="1" applyBorder="1" applyAlignment="1">
      <alignment horizontal="center" vertical="center"/>
    </xf>
    <xf numFmtId="0" fontId="6" fillId="5" borderId="1" xfId="0" applyFont="1" applyFill="1" applyBorder="1" applyAlignment="1">
      <alignment horizontal="center" vertical="center" wrapText="1"/>
    </xf>
    <xf numFmtId="4" fontId="14" fillId="6" borderId="1" xfId="0" applyNumberFormat="1" applyFont="1" applyFill="1" applyBorder="1" applyAlignment="1">
      <alignment horizontal="center" vertical="center"/>
    </xf>
    <xf numFmtId="165" fontId="14" fillId="6" borderId="1" xfId="0" applyNumberFormat="1" applyFont="1" applyFill="1" applyBorder="1" applyAlignment="1">
      <alignment horizontal="center" vertical="center"/>
    </xf>
    <xf numFmtId="0" fontId="6" fillId="5" borderId="5" xfId="0" applyFont="1" applyFill="1" applyBorder="1" applyAlignment="1">
      <alignment vertical="center"/>
    </xf>
    <xf numFmtId="0" fontId="6" fillId="5" borderId="5"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5" fillId="0" borderId="0" xfId="0" applyFont="1" applyFill="1" applyAlignment="1">
      <alignment horizontal="center" vertical="center" wrapText="1"/>
    </xf>
    <xf numFmtId="0" fontId="5" fillId="8" borderId="9" xfId="0" applyFont="1" applyFill="1" applyBorder="1" applyAlignment="1">
      <alignment horizontal="center" vertical="center"/>
    </xf>
    <xf numFmtId="4" fontId="5" fillId="8" borderId="11" xfId="0" applyNumberFormat="1" applyFont="1" applyFill="1" applyBorder="1" applyAlignment="1">
      <alignment horizontal="center" vertical="center"/>
    </xf>
    <xf numFmtId="4" fontId="1" fillId="8" borderId="8" xfId="0" applyNumberFormat="1" applyFont="1" applyFill="1" applyBorder="1" applyAlignment="1">
      <alignment horizontal="center" vertical="center"/>
    </xf>
    <xf numFmtId="4" fontId="1" fillId="7" borderId="1" xfId="0" applyNumberFormat="1" applyFont="1" applyFill="1" applyBorder="1" applyAlignment="1">
      <alignment horizontal="center" vertical="center"/>
    </xf>
    <xf numFmtId="4" fontId="5" fillId="6" borderId="5" xfId="0" applyNumberFormat="1" applyFont="1" applyFill="1" applyBorder="1" applyAlignment="1">
      <alignment horizontal="center" vertical="center"/>
    </xf>
    <xf numFmtId="4" fontId="1" fillId="6" borderId="5" xfId="0" applyNumberFormat="1" applyFont="1" applyFill="1" applyBorder="1" applyAlignment="1">
      <alignment horizontal="center" vertical="center"/>
    </xf>
    <xf numFmtId="3" fontId="5" fillId="6" borderId="1" xfId="0" applyNumberFormat="1" applyFont="1" applyFill="1" applyBorder="1" applyAlignment="1">
      <alignment horizontal="center" vertical="center"/>
    </xf>
    <xf numFmtId="3" fontId="1" fillId="7" borderId="1" xfId="0" applyNumberFormat="1" applyFont="1" applyFill="1" applyBorder="1" applyAlignment="1">
      <alignment horizontal="center" vertical="center"/>
    </xf>
    <xf numFmtId="0" fontId="6" fillId="8" borderId="1" xfId="0" applyFont="1" applyFill="1" applyBorder="1" applyAlignment="1">
      <alignment horizontal="left" vertical="center" wrapText="1"/>
    </xf>
    <xf numFmtId="0" fontId="6" fillId="8" borderId="1" xfId="0" applyFont="1" applyFill="1" applyBorder="1" applyAlignment="1">
      <alignment horizontal="center" vertical="center" wrapText="1"/>
    </xf>
    <xf numFmtId="0" fontId="6" fillId="8" borderId="5" xfId="0" applyFont="1" applyFill="1" applyBorder="1" applyAlignment="1">
      <alignment vertical="center"/>
    </xf>
    <xf numFmtId="4" fontId="14" fillId="8" borderId="5" xfId="0" applyNumberFormat="1" applyFont="1" applyFill="1" applyBorder="1" applyAlignment="1">
      <alignment horizontal="center" vertical="center"/>
    </xf>
    <xf numFmtId="1" fontId="14" fillId="8" borderId="1" xfId="0" applyNumberFormat="1" applyFont="1" applyFill="1" applyBorder="1" applyAlignment="1">
      <alignment horizontal="center" vertical="center"/>
    </xf>
    <xf numFmtId="4" fontId="14" fillId="8" borderId="1" xfId="0" applyNumberFormat="1" applyFont="1" applyFill="1" applyBorder="1" applyAlignment="1">
      <alignment horizontal="center" vertical="center"/>
    </xf>
    <xf numFmtId="0" fontId="14" fillId="3" borderId="1" xfId="0" applyFont="1" applyFill="1" applyBorder="1" applyAlignment="1">
      <alignment horizontal="center" vertical="center" wrapText="1"/>
    </xf>
    <xf numFmtId="0" fontId="11" fillId="3" borderId="2" xfId="0" applyFont="1" applyFill="1" applyBorder="1" applyAlignment="1">
      <alignment horizontal="center" vertical="center"/>
    </xf>
    <xf numFmtId="0" fontId="6" fillId="2" borderId="2" xfId="0" applyFont="1" applyFill="1" applyBorder="1" applyAlignment="1">
      <alignment horizontal="center" vertical="center" wrapText="1"/>
    </xf>
    <xf numFmtId="0" fontId="14" fillId="3" borderId="4" xfId="0" applyFont="1" applyFill="1" applyBorder="1" applyAlignment="1">
      <alignment horizontal="left" vertical="center" wrapText="1"/>
    </xf>
    <xf numFmtId="0" fontId="14" fillId="3" borderId="3" xfId="0" applyFont="1" applyFill="1" applyBorder="1" applyAlignment="1">
      <alignment horizontal="left" vertical="center" wrapText="1"/>
    </xf>
    <xf numFmtId="0" fontId="27" fillId="0" borderId="0" xfId="0" applyFont="1"/>
    <xf numFmtId="0" fontId="23" fillId="0" borderId="0" xfId="0" applyFont="1" applyAlignment="1">
      <alignment horizontal="right"/>
    </xf>
    <xf numFmtId="0" fontId="28" fillId="0" borderId="0" xfId="0" applyFont="1"/>
    <xf numFmtId="0" fontId="29" fillId="0" borderId="0" xfId="0" applyFont="1"/>
    <xf numFmtId="0" fontId="23" fillId="0" borderId="0" xfId="0" applyFont="1" applyAlignment="1">
      <alignment horizontal="left"/>
    </xf>
    <xf numFmtId="0" fontId="23" fillId="0" borderId="0" xfId="0" applyFont="1" applyAlignment="1">
      <alignment horizontal="right" vertical="center"/>
    </xf>
    <xf numFmtId="0" fontId="23" fillId="0" borderId="0" xfId="0" applyFont="1" applyAlignment="1">
      <alignment horizontal="left" vertical="center"/>
    </xf>
    <xf numFmtId="0" fontId="28" fillId="0" borderId="0" xfId="0" applyFont="1" applyAlignment="1">
      <alignment vertical="center"/>
    </xf>
    <xf numFmtId="0" fontId="29" fillId="0" borderId="0" xfId="0" applyFont="1" applyAlignment="1">
      <alignment vertical="center"/>
    </xf>
    <xf numFmtId="0" fontId="27" fillId="0" borderId="0" xfId="0" applyFont="1" applyAlignment="1">
      <alignment vertical="center"/>
    </xf>
    <xf numFmtId="0" fontId="23" fillId="0" borderId="0" xfId="0" applyFont="1" applyAlignment="1">
      <alignment vertical="center"/>
    </xf>
    <xf numFmtId="3" fontId="4" fillId="0" borderId="0" xfId="0" applyNumberFormat="1" applyFont="1" applyFill="1" applyAlignment="1"/>
    <xf numFmtId="0" fontId="5" fillId="0" borderId="0" xfId="0" applyFont="1" applyAlignment="1"/>
    <xf numFmtId="0" fontId="2" fillId="0" borderId="0" xfId="0" applyFont="1" applyAlignment="1"/>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4" fontId="6" fillId="3" borderId="4" xfId="0" applyNumberFormat="1" applyFont="1" applyFill="1" applyBorder="1" applyAlignment="1">
      <alignment horizontal="center" vertical="center"/>
    </xf>
    <xf numFmtId="0" fontId="5" fillId="0" borderId="9" xfId="0" applyFont="1" applyBorder="1" applyAlignment="1">
      <alignment horizontal="center" vertical="center" wrapText="1"/>
    </xf>
    <xf numFmtId="0" fontId="5" fillId="0" borderId="5"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11" fillId="3" borderId="2" xfId="0" applyFont="1" applyFill="1" applyBorder="1" applyAlignment="1">
      <alignment horizontal="center" vertical="center"/>
    </xf>
    <xf numFmtId="0" fontId="14" fillId="3" borderId="4" xfId="0" applyFont="1" applyFill="1" applyBorder="1" applyAlignment="1">
      <alignment horizontal="left" vertical="center" wrapText="1"/>
    </xf>
    <xf numFmtId="0" fontId="14" fillId="3" borderId="3" xfId="0" applyFont="1" applyFill="1" applyBorder="1" applyAlignment="1">
      <alignment horizontal="left" vertical="center" wrapText="1"/>
    </xf>
    <xf numFmtId="0" fontId="11" fillId="3" borderId="1" xfId="0" applyFont="1" applyFill="1" applyBorder="1" applyAlignment="1">
      <alignment horizontal="center" vertical="center"/>
    </xf>
    <xf numFmtId="4" fontId="5" fillId="6" borderId="1" xfId="0" applyNumberFormat="1" applyFont="1" applyFill="1" applyBorder="1" applyAlignment="1">
      <alignment horizontal="center" vertical="center"/>
    </xf>
    <xf numFmtId="0" fontId="5" fillId="3" borderId="1" xfId="0" applyFont="1" applyFill="1" applyBorder="1" applyAlignment="1">
      <alignment horizontal="center" vertical="center"/>
    </xf>
    <xf numFmtId="4" fontId="1" fillId="9" borderId="13" xfId="0" applyNumberFormat="1" applyFont="1" applyFill="1" applyBorder="1" applyAlignment="1">
      <alignment horizontal="center" vertical="center"/>
    </xf>
    <xf numFmtId="0" fontId="6" fillId="3" borderId="1" xfId="0" applyFont="1" applyFill="1" applyBorder="1" applyAlignment="1">
      <alignment vertical="center"/>
    </xf>
    <xf numFmtId="0" fontId="30" fillId="2" borderId="1" xfId="0" applyFont="1" applyFill="1" applyBorder="1" applyAlignment="1">
      <alignment horizontal="center" vertical="center" wrapText="1"/>
    </xf>
    <xf numFmtId="4" fontId="5" fillId="0" borderId="0" xfId="0" applyNumberFormat="1" applyFont="1" applyFill="1" applyAlignment="1">
      <alignment horizontal="center" vertical="center" wrapText="1"/>
    </xf>
    <xf numFmtId="4" fontId="1" fillId="6" borderId="16" xfId="0" applyNumberFormat="1" applyFont="1" applyFill="1" applyBorder="1" applyAlignment="1">
      <alignment horizontal="center" vertical="center"/>
    </xf>
    <xf numFmtId="0" fontId="1" fillId="6" borderId="16" xfId="0" applyFont="1" applyFill="1" applyBorder="1" applyAlignment="1">
      <alignment horizontal="center" vertical="center"/>
    </xf>
    <xf numFmtId="2" fontId="1" fillId="6" borderId="16" xfId="0" applyNumberFormat="1" applyFont="1" applyFill="1" applyBorder="1" applyAlignment="1">
      <alignment horizontal="center" vertical="center"/>
    </xf>
    <xf numFmtId="1" fontId="1" fillId="6" borderId="16" xfId="0" applyNumberFormat="1" applyFont="1" applyFill="1" applyBorder="1" applyAlignment="1">
      <alignment horizontal="center" vertical="center"/>
    </xf>
    <xf numFmtId="166" fontId="14" fillId="3" borderId="1" xfId="0" applyNumberFormat="1" applyFont="1" applyFill="1" applyBorder="1" applyAlignment="1">
      <alignment vertical="center" wrapText="1"/>
    </xf>
    <xf numFmtId="0" fontId="6" fillId="8" borderId="13" xfId="0" applyFont="1" applyFill="1" applyBorder="1" applyAlignment="1">
      <alignment vertical="center"/>
    </xf>
    <xf numFmtId="4" fontId="14" fillId="8" borderId="10" xfId="0" applyNumberFormat="1" applyFont="1" applyFill="1" applyBorder="1" applyAlignment="1">
      <alignment horizontal="center" vertical="center"/>
    </xf>
    <xf numFmtId="1" fontId="14" fillId="8" borderId="4" xfId="0" applyNumberFormat="1" applyFont="1" applyFill="1" applyBorder="1" applyAlignment="1">
      <alignment horizontal="center" vertical="center"/>
    </xf>
    <xf numFmtId="4" fontId="14" fillId="8" borderId="4" xfId="0" applyNumberFormat="1" applyFont="1" applyFill="1" applyBorder="1" applyAlignment="1">
      <alignment horizontal="center" vertical="center"/>
    </xf>
    <xf numFmtId="4" fontId="14" fillId="8" borderId="1" xfId="0" applyNumberFormat="1" applyFont="1" applyFill="1" applyBorder="1" applyAlignment="1">
      <alignment horizontal="center" vertical="center"/>
    </xf>
    <xf numFmtId="0" fontId="14" fillId="3" borderId="2" xfId="0" applyFont="1" applyFill="1" applyBorder="1" applyAlignment="1">
      <alignment horizontal="left" vertical="center"/>
    </xf>
    <xf numFmtId="2" fontId="6" fillId="8" borderId="1" xfId="0" applyNumberFormat="1" applyFont="1" applyFill="1" applyBorder="1" applyAlignment="1">
      <alignment horizontal="center" vertical="center" wrapText="1"/>
    </xf>
    <xf numFmtId="0" fontId="1" fillId="0" borderId="9" xfId="0" applyFont="1" applyBorder="1" applyAlignment="1">
      <alignment horizontal="center" vertical="center"/>
    </xf>
    <xf numFmtId="4" fontId="14" fillId="3" borderId="17" xfId="0" applyNumberFormat="1" applyFont="1" applyFill="1" applyBorder="1" applyAlignment="1">
      <alignment horizontal="center" vertical="center"/>
    </xf>
    <xf numFmtId="166" fontId="14" fillId="3" borderId="5" xfId="0" applyNumberFormat="1" applyFont="1" applyFill="1" applyBorder="1" applyAlignment="1">
      <alignment vertical="center" wrapText="1"/>
    </xf>
    <xf numFmtId="4" fontId="1" fillId="8" borderId="1" xfId="0" applyNumberFormat="1" applyFont="1" applyFill="1" applyBorder="1" applyAlignment="1">
      <alignment horizontal="center" vertical="center"/>
    </xf>
    <xf numFmtId="166" fontId="14" fillId="10" borderId="1" xfId="0" applyNumberFormat="1" applyFont="1" applyFill="1" applyBorder="1" applyAlignment="1">
      <alignment vertical="center" wrapText="1"/>
    </xf>
    <xf numFmtId="0" fontId="14" fillId="11" borderId="2" xfId="0" applyFont="1" applyFill="1" applyBorder="1" applyAlignment="1">
      <alignment horizontal="left" vertical="center"/>
    </xf>
    <xf numFmtId="0" fontId="14" fillId="11" borderId="4" xfId="0" applyFont="1" applyFill="1" applyBorder="1" applyAlignment="1">
      <alignment horizontal="left" vertical="center" wrapText="1"/>
    </xf>
    <xf numFmtId="0" fontId="14" fillId="11" borderId="3" xfId="0" applyFont="1" applyFill="1" applyBorder="1" applyAlignment="1">
      <alignment horizontal="left" vertical="center" wrapText="1"/>
    </xf>
    <xf numFmtId="166" fontId="14" fillId="11" borderId="1" xfId="0" applyNumberFormat="1" applyFont="1" applyFill="1" applyBorder="1" applyAlignment="1">
      <alignment vertical="center" wrapText="1"/>
    </xf>
    <xf numFmtId="9" fontId="6" fillId="8" borderId="1" xfId="1" applyFont="1" applyFill="1" applyBorder="1" applyAlignment="1">
      <alignment horizontal="center" vertical="center"/>
    </xf>
    <xf numFmtId="0" fontId="6" fillId="7" borderId="1" xfId="0" applyFont="1" applyFill="1" applyBorder="1" applyAlignment="1">
      <alignment horizontal="center" vertical="center"/>
    </xf>
    <xf numFmtId="164" fontId="19" fillId="8" borderId="1" xfId="0" applyNumberFormat="1" applyFont="1" applyFill="1" applyBorder="1" applyAlignment="1">
      <alignment horizontal="center" vertical="center"/>
    </xf>
    <xf numFmtId="164" fontId="6" fillId="8" borderId="1" xfId="1" applyNumberFormat="1" applyFont="1" applyFill="1" applyBorder="1" applyAlignment="1">
      <alignment horizontal="center" vertical="center"/>
    </xf>
    <xf numFmtId="164" fontId="6" fillId="0" borderId="0" xfId="0" applyNumberFormat="1" applyFont="1" applyAlignment="1">
      <alignment horizontal="center" vertical="center"/>
    </xf>
    <xf numFmtId="164" fontId="6" fillId="0" borderId="0" xfId="0" applyNumberFormat="1" applyFont="1" applyBorder="1" applyAlignment="1">
      <alignment horizontal="center" vertical="center"/>
    </xf>
    <xf numFmtId="0" fontId="5" fillId="0" borderId="0" xfId="0" applyFont="1" applyBorder="1" applyAlignment="1">
      <alignment horizontal="center" vertical="center"/>
    </xf>
    <xf numFmtId="0" fontId="6" fillId="8" borderId="1" xfId="0" applyFont="1" applyFill="1" applyBorder="1" applyAlignment="1">
      <alignment horizontal="center" vertical="center"/>
    </xf>
    <xf numFmtId="164" fontId="6" fillId="8" borderId="1" xfId="0" applyNumberFormat="1" applyFont="1" applyFill="1" applyBorder="1" applyAlignment="1">
      <alignment horizontal="center" vertical="center"/>
    </xf>
    <xf numFmtId="0" fontId="19" fillId="0" borderId="0" xfId="0" applyFont="1" applyAlignment="1">
      <alignment horizontal="center" vertical="center"/>
    </xf>
    <xf numFmtId="0" fontId="6" fillId="0" borderId="0" xfId="0" applyFont="1" applyAlignment="1">
      <alignment horizontal="center" vertical="center"/>
    </xf>
    <xf numFmtId="0" fontId="0" fillId="0" borderId="0" xfId="0" applyAlignment="1">
      <alignment horizontal="center" vertical="center"/>
    </xf>
    <xf numFmtId="0" fontId="5" fillId="8" borderId="1" xfId="0" applyFont="1" applyFill="1" applyBorder="1" applyAlignment="1">
      <alignment horizontal="center" vertical="center"/>
    </xf>
    <xf numFmtId="9" fontId="6" fillId="8" borderId="1" xfId="1" applyFont="1" applyFill="1" applyBorder="1" applyAlignment="1">
      <alignment horizontal="left" vertical="center"/>
    </xf>
    <xf numFmtId="0" fontId="5" fillId="8" borderId="1" xfId="0" applyFont="1" applyFill="1" applyBorder="1" applyAlignment="1">
      <alignment horizontal="left" vertical="center"/>
    </xf>
    <xf numFmtId="4" fontId="19" fillId="6" borderId="1" xfId="0" applyNumberFormat="1" applyFont="1" applyFill="1" applyBorder="1" applyAlignment="1">
      <alignment horizontal="center" vertical="center"/>
    </xf>
    <xf numFmtId="4" fontId="19" fillId="8" borderId="12" xfId="0" applyNumberFormat="1" applyFont="1" applyFill="1" applyBorder="1" applyAlignment="1">
      <alignment horizontal="center" vertical="center"/>
    </xf>
    <xf numFmtId="3" fontId="14" fillId="3" borderId="8" xfId="0" applyNumberFormat="1" applyFont="1" applyFill="1" applyBorder="1" applyAlignment="1">
      <alignment horizontal="center" vertical="center"/>
    </xf>
    <xf numFmtId="0" fontId="6" fillId="3" borderId="18" xfId="0" applyFont="1" applyFill="1" applyBorder="1" applyAlignment="1">
      <alignment horizontal="center" vertical="center"/>
    </xf>
    <xf numFmtId="0" fontId="5" fillId="8" borderId="18" xfId="0" applyFont="1" applyFill="1" applyBorder="1" applyAlignment="1">
      <alignment horizontal="center" vertical="center"/>
    </xf>
    <xf numFmtId="0" fontId="5" fillId="0" borderId="18" xfId="0" applyFont="1" applyBorder="1" applyAlignment="1">
      <alignment horizontal="center" vertical="center" wrapText="1"/>
    </xf>
    <xf numFmtId="4" fontId="5" fillId="8" borderId="1" xfId="0" applyNumberFormat="1" applyFont="1" applyFill="1" applyBorder="1" applyAlignment="1">
      <alignment horizontal="center" vertical="center"/>
    </xf>
    <xf numFmtId="4" fontId="19" fillId="8" borderId="1" xfId="0" applyNumberFormat="1" applyFont="1" applyFill="1" applyBorder="1" applyAlignment="1">
      <alignment horizontal="center" vertical="center"/>
    </xf>
    <xf numFmtId="0" fontId="5" fillId="0" borderId="6" xfId="0" applyFont="1" applyBorder="1" applyAlignment="1">
      <alignment horizontal="center" vertical="center"/>
    </xf>
    <xf numFmtId="0" fontId="5" fillId="0" borderId="10" xfId="0" applyFont="1" applyBorder="1" applyAlignment="1">
      <alignment horizontal="center" vertical="center" wrapText="1"/>
    </xf>
    <xf numFmtId="0" fontId="5" fillId="0" borderId="0" xfId="0" applyFont="1" applyAlignment="1">
      <alignment vertical="top" wrapText="1"/>
    </xf>
    <xf numFmtId="4" fontId="6" fillId="8" borderId="1" xfId="0" applyNumberFormat="1" applyFont="1" applyFill="1" applyBorder="1" applyAlignment="1">
      <alignment horizontal="center" vertical="center" wrapText="1"/>
    </xf>
    <xf numFmtId="4" fontId="32" fillId="6" borderId="1" xfId="0" applyNumberFormat="1" applyFont="1" applyFill="1" applyBorder="1" applyAlignment="1">
      <alignment horizontal="center" vertical="center"/>
    </xf>
    <xf numFmtId="0" fontId="6" fillId="2" borderId="4" xfId="0" applyFont="1" applyFill="1" applyBorder="1" applyAlignment="1">
      <alignment horizontal="center" vertical="center" wrapText="1"/>
    </xf>
    <xf numFmtId="4" fontId="14" fillId="8" borderId="1" xfId="0" applyNumberFormat="1" applyFont="1" applyFill="1" applyBorder="1" applyAlignment="1">
      <alignment horizontal="center" vertical="center"/>
    </xf>
    <xf numFmtId="0" fontId="14" fillId="3" borderId="4" xfId="0" applyFont="1" applyFill="1" applyBorder="1" applyAlignment="1">
      <alignment horizontal="left" vertical="center" wrapText="1"/>
    </xf>
    <xf numFmtId="0" fontId="11" fillId="3" borderId="4" xfId="0" applyFont="1" applyFill="1" applyBorder="1" applyAlignment="1">
      <alignment horizontal="center" vertical="center"/>
    </xf>
    <xf numFmtId="0" fontId="11" fillId="3" borderId="1" xfId="0" applyFont="1" applyFill="1" applyBorder="1" applyAlignment="1">
      <alignment horizontal="center" vertical="center"/>
    </xf>
    <xf numFmtId="0" fontId="5" fillId="0" borderId="0" xfId="0" applyFont="1" applyAlignment="1">
      <alignment horizontal="center"/>
    </xf>
    <xf numFmtId="0" fontId="0" fillId="0" borderId="0" xfId="0" applyBorder="1" applyAlignment="1">
      <alignment horizontal="center"/>
    </xf>
    <xf numFmtId="166" fontId="14" fillId="11" borderId="1" xfId="0" applyNumberFormat="1" applyFont="1" applyFill="1" applyBorder="1" applyAlignment="1">
      <alignment horizontal="center" vertical="center" wrapText="1"/>
    </xf>
    <xf numFmtId="166" fontId="14" fillId="3" borderId="1" xfId="0" applyNumberFormat="1" applyFont="1" applyFill="1" applyBorder="1" applyAlignment="1">
      <alignment horizontal="center" vertical="center" wrapText="1"/>
    </xf>
    <xf numFmtId="166" fontId="14" fillId="10" borderId="1" xfId="0" applyNumberFormat="1" applyFont="1" applyFill="1" applyBorder="1" applyAlignment="1">
      <alignment horizontal="center" vertical="center" wrapText="1"/>
    </xf>
    <xf numFmtId="16" fontId="5" fillId="3" borderId="1" xfId="0" applyNumberFormat="1" applyFont="1" applyFill="1" applyBorder="1" applyAlignment="1">
      <alignment horizontal="center" vertical="center" wrapText="1"/>
    </xf>
    <xf numFmtId="49" fontId="5" fillId="3" borderId="1" xfId="0" applyNumberFormat="1" applyFont="1" applyFill="1" applyBorder="1" applyAlignment="1">
      <alignment horizontal="center" vertical="center" wrapText="1"/>
    </xf>
    <xf numFmtId="1" fontId="32" fillId="12" borderId="1" xfId="0" applyNumberFormat="1" applyFont="1" applyFill="1" applyBorder="1" applyAlignment="1">
      <alignment horizontal="center" vertical="center"/>
    </xf>
    <xf numFmtId="1" fontId="32" fillId="12" borderId="18" xfId="0" applyNumberFormat="1" applyFont="1" applyFill="1" applyBorder="1" applyAlignment="1">
      <alignment horizontal="center" vertical="center"/>
    </xf>
    <xf numFmtId="1" fontId="5" fillId="0" borderId="1" xfId="0" applyNumberFormat="1" applyFont="1" applyBorder="1" applyAlignment="1">
      <alignment horizontal="center" vertical="center" wrapText="1"/>
    </xf>
    <xf numFmtId="1" fontId="5" fillId="3" borderId="1" xfId="0" applyNumberFormat="1" applyFont="1" applyFill="1" applyBorder="1" applyAlignment="1">
      <alignment horizontal="center" vertical="center" wrapText="1"/>
    </xf>
    <xf numFmtId="1" fontId="6" fillId="3" borderId="1" xfId="0" applyNumberFormat="1" applyFont="1" applyFill="1" applyBorder="1" applyAlignment="1">
      <alignment horizontal="center" vertical="center" wrapText="1"/>
    </xf>
    <xf numFmtId="1" fontId="5" fillId="7" borderId="1" xfId="0" applyNumberFormat="1" applyFont="1" applyFill="1" applyBorder="1" applyAlignment="1">
      <alignment horizontal="center" vertical="center"/>
    </xf>
    <xf numFmtId="1" fontId="5" fillId="4" borderId="5" xfId="0" applyNumberFormat="1" applyFont="1" applyFill="1" applyBorder="1" applyAlignment="1">
      <alignment horizontal="center" vertical="center" wrapText="1"/>
    </xf>
    <xf numFmtId="0" fontId="33" fillId="0" borderId="0" xfId="0" applyFont="1" applyProtection="1">
      <protection locked="0"/>
    </xf>
    <xf numFmtId="0" fontId="7" fillId="0" borderId="0" xfId="0" applyFont="1" applyProtection="1">
      <protection locked="0"/>
    </xf>
    <xf numFmtId="0" fontId="34" fillId="0" borderId="0" xfId="0" applyFont="1" applyProtection="1">
      <protection locked="0"/>
    </xf>
    <xf numFmtId="0" fontId="33" fillId="0" borderId="0" xfId="0" applyFont="1" applyAlignment="1" applyProtection="1">
      <protection locked="0"/>
    </xf>
    <xf numFmtId="0" fontId="23" fillId="0" borderId="14" xfId="0" applyFont="1" applyBorder="1" applyAlignment="1" applyProtection="1">
      <alignment vertical="center"/>
      <protection locked="0"/>
    </xf>
    <xf numFmtId="49" fontId="1" fillId="0" borderId="0" xfId="0" applyNumberFormat="1" applyFont="1" applyFill="1" applyAlignment="1" applyProtection="1">
      <alignment vertical="center"/>
      <protection locked="0"/>
    </xf>
    <xf numFmtId="49" fontId="1" fillId="0" borderId="0" xfId="0" applyNumberFormat="1" applyFont="1" applyFill="1" applyAlignment="1" applyProtection="1">
      <alignment vertical="center" wrapText="1"/>
      <protection locked="0"/>
    </xf>
    <xf numFmtId="0" fontId="35" fillId="0" borderId="0" xfId="0" applyFont="1" applyAlignment="1" applyProtection="1">
      <alignment vertical="center"/>
      <protection locked="0"/>
    </xf>
    <xf numFmtId="0" fontId="17" fillId="0" borderId="1" xfId="0" applyFont="1" applyBorder="1" applyAlignment="1">
      <alignment horizontal="left" vertical="top" wrapText="1"/>
    </xf>
    <xf numFmtId="0" fontId="23" fillId="0" borderId="14" xfId="0" applyFont="1" applyBorder="1" applyAlignment="1" applyProtection="1">
      <alignment horizontal="left" vertical="center"/>
      <protection locked="0"/>
    </xf>
    <xf numFmtId="0" fontId="23" fillId="0" borderId="19" xfId="0" applyFont="1" applyBorder="1" applyAlignment="1" applyProtection="1">
      <alignment horizontal="left" vertical="center"/>
      <protection locked="0"/>
    </xf>
    <xf numFmtId="0" fontId="23" fillId="0" borderId="15" xfId="0" applyFont="1" applyBorder="1" applyAlignment="1" applyProtection="1">
      <alignment horizontal="left" vertical="center"/>
      <protection locked="0"/>
    </xf>
    <xf numFmtId="3" fontId="26" fillId="0" borderId="0" xfId="0" applyNumberFormat="1" applyFont="1" applyFill="1" applyAlignment="1">
      <alignment horizontal="left" vertical="center"/>
    </xf>
    <xf numFmtId="2" fontId="4" fillId="3" borderId="2" xfId="0" applyNumberFormat="1" applyFont="1" applyFill="1" applyBorder="1" applyAlignment="1">
      <alignment horizontal="center" vertical="center"/>
    </xf>
    <xf numFmtId="2" fontId="4" fillId="3" borderId="3" xfId="0" applyNumberFormat="1" applyFont="1" applyFill="1" applyBorder="1" applyAlignment="1">
      <alignment horizontal="center" vertical="center"/>
    </xf>
    <xf numFmtId="3" fontId="4" fillId="3" borderId="2" xfId="0" applyNumberFormat="1" applyFont="1" applyFill="1" applyBorder="1" applyAlignment="1">
      <alignment horizontal="left"/>
    </xf>
    <xf numFmtId="3" fontId="4" fillId="3" borderId="4" xfId="0" applyNumberFormat="1" applyFont="1" applyFill="1" applyBorder="1" applyAlignment="1">
      <alignment horizontal="left"/>
    </xf>
    <xf numFmtId="3" fontId="4" fillId="3" borderId="3" xfId="0" applyNumberFormat="1" applyFont="1" applyFill="1" applyBorder="1" applyAlignment="1">
      <alignment horizontal="left"/>
    </xf>
    <xf numFmtId="0" fontId="14" fillId="3" borderId="2" xfId="0" applyFont="1" applyFill="1" applyBorder="1" applyAlignment="1">
      <alignment horizontal="left" vertical="center" wrapText="1"/>
    </xf>
    <xf numFmtId="0" fontId="14" fillId="3" borderId="4" xfId="0" applyFont="1" applyFill="1" applyBorder="1" applyAlignment="1">
      <alignment horizontal="left" vertical="center" wrapText="1"/>
    </xf>
    <xf numFmtId="0" fontId="17" fillId="0" borderId="0" xfId="0" applyFont="1" applyAlignment="1">
      <alignment horizontal="left" vertical="top" wrapText="1"/>
    </xf>
    <xf numFmtId="0" fontId="17" fillId="0" borderId="6" xfId="0" applyFont="1" applyBorder="1" applyAlignment="1">
      <alignment horizontal="left" vertical="top" wrapText="1"/>
    </xf>
    <xf numFmtId="0" fontId="6" fillId="0" borderId="0" xfId="0" applyFont="1" applyAlignment="1">
      <alignment horizontal="left"/>
    </xf>
    <xf numFmtId="0" fontId="24" fillId="0" borderId="0" xfId="0" applyFont="1" applyAlignment="1">
      <alignment horizontal="left"/>
    </xf>
    <xf numFmtId="3" fontId="26" fillId="0" borderId="0" xfId="0" applyNumberFormat="1" applyFont="1" applyFill="1" applyAlignment="1">
      <alignment vertical="center"/>
    </xf>
    <xf numFmtId="0" fontId="7" fillId="2" borderId="2" xfId="0" applyFont="1" applyFill="1" applyBorder="1" applyAlignment="1">
      <alignment vertical="center" wrapText="1"/>
    </xf>
    <xf numFmtId="0" fontId="7" fillId="2" borderId="4" xfId="0" applyFont="1" applyFill="1" applyBorder="1" applyAlignment="1">
      <alignment vertical="center" wrapText="1"/>
    </xf>
    <xf numFmtId="0" fontId="7" fillId="2" borderId="3" xfId="0" applyFont="1" applyFill="1" applyBorder="1" applyAlignment="1">
      <alignment vertical="center" wrapText="1"/>
    </xf>
    <xf numFmtId="0" fontId="11" fillId="3" borderId="2" xfId="0" applyFont="1" applyFill="1" applyBorder="1" applyAlignment="1">
      <alignment horizontal="center" vertical="center"/>
    </xf>
    <xf numFmtId="0" fontId="11" fillId="3" borderId="4" xfId="0" applyFont="1" applyFill="1" applyBorder="1" applyAlignment="1">
      <alignment horizontal="center" vertical="center"/>
    </xf>
    <xf numFmtId="0" fontId="11" fillId="3" borderId="3" xfId="0" applyFont="1" applyFill="1" applyBorder="1" applyAlignment="1">
      <alignment horizontal="center" vertical="center"/>
    </xf>
    <xf numFmtId="2" fontId="4" fillId="3" borderId="1" xfId="0" applyNumberFormat="1" applyFont="1" applyFill="1" applyBorder="1" applyAlignment="1">
      <alignment horizontal="center" vertical="center"/>
    </xf>
    <xf numFmtId="2" fontId="6" fillId="2" borderId="2" xfId="0" applyNumberFormat="1" applyFont="1" applyFill="1" applyBorder="1" applyAlignment="1">
      <alignment horizontal="center" vertical="center" wrapText="1"/>
    </xf>
    <xf numFmtId="2" fontId="6" fillId="2" borderId="4" xfId="0" applyNumberFormat="1" applyFont="1" applyFill="1" applyBorder="1" applyAlignment="1">
      <alignment horizontal="center" vertical="center" wrapText="1"/>
    </xf>
    <xf numFmtId="2" fontId="6" fillId="2" borderId="3" xfId="0" applyNumberFormat="1"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14" fillId="10" borderId="2" xfId="0" applyFont="1" applyFill="1" applyBorder="1" applyAlignment="1">
      <alignment horizontal="left" vertical="center" wrapText="1"/>
    </xf>
    <xf numFmtId="0" fontId="14" fillId="10" borderId="4" xfId="0" applyFont="1" applyFill="1" applyBorder="1" applyAlignment="1">
      <alignment horizontal="left" vertical="center" wrapText="1"/>
    </xf>
    <xf numFmtId="0" fontId="14" fillId="10" borderId="3" xfId="0" applyFont="1" applyFill="1" applyBorder="1" applyAlignment="1">
      <alignment horizontal="left" vertical="center" wrapText="1"/>
    </xf>
    <xf numFmtId="0" fontId="14" fillId="3" borderId="3" xfId="0" applyFont="1" applyFill="1" applyBorder="1" applyAlignment="1">
      <alignment horizontal="left" vertical="center" wrapText="1"/>
    </xf>
    <xf numFmtId="4" fontId="14" fillId="8" borderId="1" xfId="0" applyNumberFormat="1" applyFont="1" applyFill="1" applyBorder="1" applyAlignment="1">
      <alignment horizontal="center" vertical="center"/>
    </xf>
    <xf numFmtId="3" fontId="26" fillId="0" borderId="0" xfId="0" applyNumberFormat="1" applyFont="1" applyFill="1" applyAlignment="1">
      <alignment horizontal="left"/>
    </xf>
    <xf numFmtId="0" fontId="7" fillId="2" borderId="2" xfId="0" applyFont="1" applyFill="1" applyBorder="1" applyAlignment="1">
      <alignment horizontal="left" vertical="center" wrapText="1"/>
    </xf>
    <xf numFmtId="0" fontId="7" fillId="2" borderId="4" xfId="0" applyFont="1" applyFill="1" applyBorder="1" applyAlignment="1">
      <alignment horizontal="left" vertical="center" wrapText="1"/>
    </xf>
    <xf numFmtId="0" fontId="7" fillId="2" borderId="3" xfId="0" applyFont="1" applyFill="1" applyBorder="1" applyAlignment="1">
      <alignment horizontal="left" vertical="center" wrapText="1"/>
    </xf>
    <xf numFmtId="0" fontId="0" fillId="0" borderId="4" xfId="0" applyBorder="1" applyAlignment="1">
      <alignment horizontal="center" vertical="center" wrapText="1"/>
    </xf>
    <xf numFmtId="0" fontId="0" fillId="0" borderId="3" xfId="0" applyBorder="1" applyAlignment="1">
      <alignment horizontal="center" vertical="center" wrapText="1"/>
    </xf>
    <xf numFmtId="2" fontId="4" fillId="3" borderId="2" xfId="0" applyNumberFormat="1" applyFont="1" applyFill="1" applyBorder="1" applyAlignment="1">
      <alignment horizontal="left" vertical="center"/>
    </xf>
    <xf numFmtId="2" fontId="4" fillId="3" borderId="3" xfId="0" applyNumberFormat="1" applyFont="1" applyFill="1" applyBorder="1" applyAlignment="1">
      <alignment horizontal="left" vertical="center"/>
    </xf>
    <xf numFmtId="0" fontId="7" fillId="2" borderId="2"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25" fillId="0" borderId="10" xfId="0" applyFont="1" applyBorder="1" applyAlignment="1">
      <alignment horizontal="center" vertical="center"/>
    </xf>
    <xf numFmtId="0" fontId="5" fillId="6" borderId="1" xfId="0" applyFont="1" applyFill="1" applyBorder="1" applyAlignment="1">
      <alignment horizontal="center" vertical="center"/>
    </xf>
    <xf numFmtId="4" fontId="5" fillId="6" borderId="1" xfId="0" applyNumberFormat="1" applyFont="1" applyFill="1" applyBorder="1" applyAlignment="1">
      <alignment horizontal="center" vertical="center"/>
    </xf>
    <xf numFmtId="4" fontId="6" fillId="3" borderId="1" xfId="0" applyNumberFormat="1" applyFont="1" applyFill="1" applyBorder="1" applyAlignment="1">
      <alignment horizontal="center" vertical="center"/>
    </xf>
    <xf numFmtId="0" fontId="5" fillId="3" borderId="1" xfId="0" applyFont="1" applyFill="1" applyBorder="1" applyAlignment="1">
      <alignment horizontal="center" vertical="center"/>
    </xf>
    <xf numFmtId="3" fontId="1" fillId="0" borderId="0" xfId="0" applyNumberFormat="1" applyFont="1" applyFill="1" applyBorder="1" applyAlignment="1">
      <alignment vertical="top" wrapText="1"/>
    </xf>
    <xf numFmtId="0" fontId="0" fillId="0" borderId="0" xfId="0" applyBorder="1" applyAlignment="1">
      <alignment vertical="top" wrapText="1"/>
    </xf>
    <xf numFmtId="2" fontId="4" fillId="3" borderId="14" xfId="0" applyNumberFormat="1" applyFont="1" applyFill="1" applyBorder="1" applyAlignment="1">
      <alignment horizontal="center" vertical="center"/>
    </xf>
    <xf numFmtId="2" fontId="4" fillId="3" borderId="15" xfId="0" applyNumberFormat="1" applyFont="1" applyFill="1" applyBorder="1" applyAlignment="1">
      <alignment horizontal="center" vertical="center"/>
    </xf>
    <xf numFmtId="0" fontId="7" fillId="2" borderId="1" xfId="0" applyFont="1" applyFill="1" applyBorder="1" applyAlignment="1">
      <alignment horizontal="left" vertical="center" wrapText="1"/>
    </xf>
    <xf numFmtId="0" fontId="11" fillId="3" borderId="1" xfId="0" applyFont="1" applyFill="1" applyBorder="1" applyAlignment="1">
      <alignment horizontal="center" vertical="center"/>
    </xf>
    <xf numFmtId="3" fontId="6" fillId="3" borderId="2" xfId="0" applyNumberFormat="1" applyFont="1" applyFill="1" applyBorder="1" applyAlignment="1">
      <alignment horizontal="center" vertical="center"/>
    </xf>
    <xf numFmtId="0" fontId="6" fillId="3" borderId="3" xfId="0" applyFont="1" applyFill="1" applyBorder="1" applyAlignment="1">
      <alignment horizontal="center" vertical="center"/>
    </xf>
    <xf numFmtId="0" fontId="16" fillId="0" borderId="6" xfId="0" applyFont="1" applyBorder="1" applyAlignment="1">
      <alignment horizontal="left" vertical="center" wrapText="1"/>
    </xf>
  </cellXfs>
  <cellStyles count="3">
    <cellStyle name="Navadno" xfId="0" builtinId="0"/>
    <cellStyle name="Odstotek" xfId="1" builtinId="5"/>
    <cellStyle name="Odstotek 2" xfId="2" xr:uid="{00000000-0005-0000-0000-000002000000}"/>
  </cellStyles>
  <dxfs count="0"/>
  <tableStyles count="0" defaultTableStyle="TableStyleMedium2" defaultPivotStyle="PivotStyleLight16"/>
  <colors>
    <mruColors>
      <color rgb="FFF0F5FA"/>
      <color rgb="FFCFDEF1"/>
      <color rgb="FFD2E0F2"/>
      <color rgb="FF85ACDB"/>
      <color rgb="FFBFD2EC"/>
      <color rgb="FF00239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pageSetUpPr fitToPage="1"/>
  </sheetPr>
  <dimension ref="B1:W22"/>
  <sheetViews>
    <sheetView view="pageBreakPreview" zoomScaleNormal="81" zoomScaleSheetLayoutView="100" zoomScalePageLayoutView="60" workbookViewId="0">
      <selection activeCell="F16" sqref="F16"/>
    </sheetView>
  </sheetViews>
  <sheetFormatPr defaultColWidth="9.28515625" defaultRowHeight="12.75" x14ac:dyDescent="0.2"/>
  <cols>
    <col min="1" max="1" width="3.7109375" style="2" customWidth="1"/>
    <col min="2" max="2" width="21.5703125" style="2" customWidth="1"/>
    <col min="3" max="4" width="15" style="2" customWidth="1"/>
    <col min="5" max="5" width="15.7109375" style="2" customWidth="1"/>
    <col min="6" max="6" width="13.7109375" style="2" customWidth="1"/>
    <col min="7" max="7" width="12.7109375" style="2" customWidth="1"/>
    <col min="8" max="9" width="15" style="2" customWidth="1"/>
    <col min="10" max="10" width="13.42578125" style="2" customWidth="1"/>
    <col min="11" max="11" width="15" style="2" customWidth="1"/>
    <col min="12" max="14" width="12.28515625" style="2" customWidth="1"/>
    <col min="15" max="15" width="20.5703125" style="2" customWidth="1"/>
    <col min="16" max="16" width="18.7109375" style="2" customWidth="1"/>
    <col min="17" max="18" width="3.7109375" style="2" customWidth="1"/>
    <col min="19" max="16384" width="9.28515625" style="2"/>
  </cols>
  <sheetData>
    <row r="1" spans="2:23" s="210" customFormat="1" ht="18" customHeight="1" x14ac:dyDescent="0.2"/>
    <row r="2" spans="2:23" s="210" customFormat="1" ht="18" customHeight="1" x14ac:dyDescent="0.25">
      <c r="B2" s="211" t="s">
        <v>169</v>
      </c>
      <c r="C2" s="212"/>
      <c r="D2" s="212"/>
      <c r="E2" s="212"/>
    </row>
    <row r="3" spans="2:23" s="210" customFormat="1" ht="18" customHeight="1" thickBot="1" x14ac:dyDescent="0.3">
      <c r="B3" s="212"/>
      <c r="C3" s="212"/>
      <c r="D3" s="212"/>
      <c r="E3" s="212"/>
      <c r="L3" s="213"/>
      <c r="M3" s="213"/>
      <c r="N3" s="213"/>
      <c r="O3" s="213"/>
      <c r="P3" s="213"/>
      <c r="Q3" s="213"/>
      <c r="R3" s="213"/>
      <c r="S3" s="213"/>
      <c r="T3" s="213"/>
      <c r="U3" s="213"/>
      <c r="V3" s="213"/>
      <c r="W3" s="213"/>
    </row>
    <row r="4" spans="2:23" s="210" customFormat="1" ht="42" customHeight="1" thickBot="1" x14ac:dyDescent="0.25">
      <c r="B4" s="214" t="s">
        <v>170</v>
      </c>
      <c r="C4" s="219" t="s">
        <v>171</v>
      </c>
      <c r="D4" s="220"/>
      <c r="E4" s="220"/>
      <c r="F4" s="220"/>
      <c r="G4" s="220"/>
      <c r="H4" s="220"/>
      <c r="I4" s="220"/>
      <c r="J4" s="220"/>
      <c r="K4" s="220"/>
      <c r="L4" s="220"/>
      <c r="M4" s="220"/>
      <c r="N4" s="220"/>
      <c r="O4" s="220"/>
      <c r="P4" s="221"/>
      <c r="Q4" s="213"/>
      <c r="R4" s="213"/>
      <c r="S4" s="213"/>
      <c r="T4" s="213"/>
      <c r="U4" s="213"/>
      <c r="V4" s="213"/>
      <c r="W4" s="213"/>
    </row>
    <row r="5" spans="2:23" s="215" customFormat="1" ht="24" customHeight="1" x14ac:dyDescent="0.2">
      <c r="C5" s="216"/>
      <c r="D5" s="216"/>
      <c r="E5" s="216"/>
      <c r="F5" s="216"/>
      <c r="G5" s="216"/>
      <c r="H5" s="217"/>
      <c r="I5" s="217"/>
      <c r="J5" s="217"/>
      <c r="K5" s="217"/>
    </row>
    <row r="6" spans="2:23" ht="33.75" x14ac:dyDescent="0.5">
      <c r="B6" s="222" t="s">
        <v>104</v>
      </c>
      <c r="C6" s="222"/>
      <c r="D6" s="222"/>
      <c r="E6" s="116" t="s">
        <v>101</v>
      </c>
      <c r="F6" s="117" t="s">
        <v>105</v>
      </c>
      <c r="G6" s="111"/>
      <c r="H6" s="111"/>
      <c r="K6" s="16"/>
    </row>
    <row r="7" spans="2:23" ht="33" customHeight="1" x14ac:dyDescent="0.25">
      <c r="B7" s="118" t="s">
        <v>102</v>
      </c>
      <c r="C7" s="119" t="s">
        <v>103</v>
      </c>
      <c r="D7" s="120"/>
      <c r="E7" s="120"/>
      <c r="F7" s="120"/>
      <c r="G7" s="111"/>
      <c r="H7" s="111"/>
      <c r="I7" s="111"/>
      <c r="J7" s="111"/>
    </row>
    <row r="8" spans="2:23" ht="33" customHeight="1" x14ac:dyDescent="0.25">
      <c r="B8" s="9" t="s">
        <v>2</v>
      </c>
      <c r="D8" s="13"/>
      <c r="E8" s="223" t="s">
        <v>36</v>
      </c>
      <c r="F8" s="224"/>
    </row>
    <row r="9" spans="2:23" ht="14.25" customHeight="1" x14ac:dyDescent="0.25">
      <c r="B9" s="5"/>
    </row>
    <row r="10" spans="2:23" ht="15.75" x14ac:dyDescent="0.25">
      <c r="B10" s="225" t="s">
        <v>37</v>
      </c>
      <c r="C10" s="226"/>
      <c r="D10" s="226"/>
      <c r="E10" s="226"/>
      <c r="F10" s="227"/>
    </row>
    <row r="11" spans="2:23" ht="14.25" customHeight="1" x14ac:dyDescent="0.2">
      <c r="B11" s="67"/>
      <c r="Q11" s="17"/>
    </row>
    <row r="12" spans="2:23" ht="15" customHeight="1" x14ac:dyDescent="0.2">
      <c r="B12" s="22">
        <v>1</v>
      </c>
      <c r="C12" s="22">
        <f>B12+1</f>
        <v>2</v>
      </c>
      <c r="D12" s="22">
        <f t="shared" ref="D12:L12" si="0">C12+1</f>
        <v>3</v>
      </c>
      <c r="E12" s="22">
        <f t="shared" si="0"/>
        <v>4</v>
      </c>
      <c r="F12" s="22">
        <f t="shared" si="0"/>
        <v>5</v>
      </c>
      <c r="G12" s="22">
        <f t="shared" si="0"/>
        <v>6</v>
      </c>
      <c r="H12" s="22">
        <f t="shared" si="0"/>
        <v>7</v>
      </c>
      <c r="I12" s="22">
        <f t="shared" si="0"/>
        <v>8</v>
      </c>
      <c r="J12" s="22">
        <f t="shared" si="0"/>
        <v>9</v>
      </c>
      <c r="K12" s="22">
        <f t="shared" si="0"/>
        <v>10</v>
      </c>
      <c r="L12" s="22">
        <f t="shared" si="0"/>
        <v>11</v>
      </c>
      <c r="M12" s="22">
        <f t="shared" ref="M12" si="1">L12+1</f>
        <v>12</v>
      </c>
      <c r="N12" s="22">
        <f t="shared" ref="N12" si="2">M12+1</f>
        <v>13</v>
      </c>
      <c r="O12" s="22">
        <f t="shared" ref="O12" si="3">N12+1</f>
        <v>14</v>
      </c>
      <c r="P12" s="22">
        <f t="shared" ref="P12" si="4">O12+1</f>
        <v>15</v>
      </c>
      <c r="Q12" s="66"/>
    </row>
    <row r="13" spans="2:23" ht="87" customHeight="1" x14ac:dyDescent="0.2">
      <c r="B13" s="4" t="s">
        <v>23</v>
      </c>
      <c r="C13" s="4" t="s">
        <v>38</v>
      </c>
      <c r="D13" s="4" t="s">
        <v>39</v>
      </c>
      <c r="E13" s="4" t="s">
        <v>61</v>
      </c>
      <c r="F13" s="4" t="s">
        <v>40</v>
      </c>
      <c r="G13" s="4" t="s">
        <v>41</v>
      </c>
      <c r="H13" s="4" t="s">
        <v>42</v>
      </c>
      <c r="I13" s="34" t="s">
        <v>84</v>
      </c>
      <c r="J13" s="34" t="s">
        <v>26</v>
      </c>
      <c r="K13" s="4" t="s">
        <v>43</v>
      </c>
      <c r="L13" s="4" t="s">
        <v>108</v>
      </c>
      <c r="M13" s="4" t="s">
        <v>109</v>
      </c>
      <c r="N13" s="140" t="s">
        <v>110</v>
      </c>
      <c r="O13" s="4" t="s">
        <v>44</v>
      </c>
      <c r="P13" s="4" t="s">
        <v>118</v>
      </c>
      <c r="Q13" s="17"/>
    </row>
    <row r="14" spans="2:23" ht="30" customHeight="1" x14ac:dyDescent="0.2">
      <c r="B14" s="44" t="s">
        <v>11</v>
      </c>
      <c r="C14" s="77">
        <v>2000</v>
      </c>
      <c r="D14" s="77">
        <v>1000</v>
      </c>
      <c r="E14" s="78">
        <f>'2 - Tabela površin '!E11</f>
        <v>65</v>
      </c>
      <c r="F14" s="77">
        <v>500</v>
      </c>
      <c r="G14" s="76">
        <f>F14/D14</f>
        <v>0.5</v>
      </c>
      <c r="H14" s="76">
        <v>6</v>
      </c>
      <c r="I14" s="77">
        <f>'2 - Tabela površin '!C11</f>
        <v>1500</v>
      </c>
      <c r="J14" s="77">
        <f>'2 - Tabela površin '!F11</f>
        <v>500</v>
      </c>
      <c r="K14" s="79">
        <f>I14/D14</f>
        <v>1.5</v>
      </c>
      <c r="L14" s="77">
        <v>500</v>
      </c>
      <c r="M14" s="77">
        <v>250</v>
      </c>
      <c r="N14" s="77">
        <f>L14+M14</f>
        <v>750</v>
      </c>
      <c r="O14" s="79">
        <f>N14/C14</f>
        <v>0.375</v>
      </c>
      <c r="P14" s="74">
        <f>'3 - Parkirna mesta '!E11</f>
        <v>111</v>
      </c>
      <c r="R14" s="35"/>
    </row>
    <row r="15" spans="2:23" ht="30" customHeight="1" x14ac:dyDescent="0.2">
      <c r="B15" s="64" t="s">
        <v>10</v>
      </c>
      <c r="C15" s="77">
        <v>2000</v>
      </c>
      <c r="D15" s="77">
        <v>1000</v>
      </c>
      <c r="E15" s="80">
        <f>'2 - Tabela površin '!E12</f>
        <v>65</v>
      </c>
      <c r="F15" s="77">
        <v>500</v>
      </c>
      <c r="G15" s="80">
        <f>F15/D15</f>
        <v>0.5</v>
      </c>
      <c r="H15" s="80">
        <v>6</v>
      </c>
      <c r="I15" s="77">
        <f>'2 - Tabela površin '!C12</f>
        <v>1500</v>
      </c>
      <c r="J15" s="77">
        <f>'2 - Tabela površin '!F12</f>
        <v>500</v>
      </c>
      <c r="K15" s="81">
        <f>I15/D15</f>
        <v>1.5</v>
      </c>
      <c r="L15" s="77">
        <v>500</v>
      </c>
      <c r="M15" s="77">
        <v>250</v>
      </c>
      <c r="N15" s="77">
        <f>L15+M15</f>
        <v>750</v>
      </c>
      <c r="O15" s="81">
        <f>N15/C15</f>
        <v>0.375</v>
      </c>
      <c r="P15" s="74">
        <f>'3 - Parkirna mesta '!E12</f>
        <v>111</v>
      </c>
      <c r="R15" s="36"/>
    </row>
    <row r="16" spans="2:23" ht="30" customHeight="1" thickBot="1" x14ac:dyDescent="0.25">
      <c r="B16" s="154" t="s">
        <v>111</v>
      </c>
      <c r="C16" s="142">
        <v>0</v>
      </c>
      <c r="D16" s="142">
        <v>0</v>
      </c>
      <c r="E16" s="143">
        <v>0</v>
      </c>
      <c r="F16" s="142">
        <v>0</v>
      </c>
      <c r="G16" s="143">
        <v>0</v>
      </c>
      <c r="H16" s="143">
        <v>2</v>
      </c>
      <c r="I16" s="142">
        <f>'2 - Tabela površin '!D13</f>
        <v>7500</v>
      </c>
      <c r="J16" s="142">
        <v>0</v>
      </c>
      <c r="K16" s="144">
        <v>0</v>
      </c>
      <c r="L16" s="142">
        <v>0</v>
      </c>
      <c r="M16" s="142">
        <v>0</v>
      </c>
      <c r="N16" s="142">
        <v>0</v>
      </c>
      <c r="O16" s="144">
        <v>0</v>
      </c>
      <c r="P16" s="145">
        <f>'3 - Parkirna mesta '!E17</f>
        <v>51</v>
      </c>
      <c r="R16" s="36"/>
    </row>
    <row r="17" spans="2:17" ht="30" customHeight="1" thickBot="1" x14ac:dyDescent="0.25">
      <c r="B17" s="37" t="s">
        <v>45</v>
      </c>
      <c r="C17" s="38">
        <f>SUM(C14:C16)</f>
        <v>4000</v>
      </c>
      <c r="D17" s="38">
        <f>SUM(D14:D16)</f>
        <v>2000</v>
      </c>
      <c r="E17" s="180">
        <f>SUM(E14:E16)</f>
        <v>130</v>
      </c>
      <c r="F17" s="38">
        <f>SUM(F14:F16)</f>
        <v>1000</v>
      </c>
      <c r="G17" s="38">
        <f>SUM(F14:F15)/SUM(D14:D15)</f>
        <v>0.5</v>
      </c>
      <c r="H17" s="38"/>
      <c r="I17" s="38">
        <f>SUM(I14:I16)</f>
        <v>10500</v>
      </c>
      <c r="J17" s="38">
        <f>SUM(J14:J16)</f>
        <v>1000</v>
      </c>
      <c r="K17" s="38">
        <f>SUM(I14:I15)/SUM(D14:D15)</f>
        <v>1.5</v>
      </c>
      <c r="L17" s="38">
        <f>SUM(L14:L16)</f>
        <v>1000</v>
      </c>
      <c r="M17" s="38">
        <f t="shared" ref="M17" si="5">SUM(M14:M15)</f>
        <v>500</v>
      </c>
      <c r="N17" s="38">
        <f>SUM(N14:N16)</f>
        <v>1500</v>
      </c>
      <c r="O17" s="38">
        <f>N17/C17</f>
        <v>0.375</v>
      </c>
      <c r="P17" s="155">
        <f>SUM(P14:P16)</f>
        <v>273</v>
      </c>
    </row>
    <row r="19" spans="2:17" ht="78.75" customHeight="1" x14ac:dyDescent="0.2">
      <c r="B19" s="218" t="s">
        <v>106</v>
      </c>
      <c r="C19" s="218"/>
      <c r="D19" s="218"/>
      <c r="E19" s="218"/>
      <c r="F19" s="218"/>
      <c r="G19" s="218"/>
      <c r="H19" s="218"/>
      <c r="I19" s="218"/>
      <c r="J19" s="218"/>
      <c r="K19" s="218"/>
      <c r="L19" s="218"/>
      <c r="M19" s="218"/>
      <c r="N19" s="218"/>
      <c r="O19" s="218"/>
      <c r="P19" s="218"/>
      <c r="Q19"/>
    </row>
    <row r="20" spans="2:17" ht="67.5" customHeight="1" x14ac:dyDescent="0.2">
      <c r="B20" s="218" t="s">
        <v>65</v>
      </c>
      <c r="C20" s="218"/>
      <c r="D20" s="218"/>
      <c r="E20" s="218"/>
      <c r="F20" s="218"/>
      <c r="G20" s="218"/>
      <c r="H20" s="218"/>
      <c r="I20" s="218"/>
      <c r="J20" s="218"/>
      <c r="K20" s="218"/>
      <c r="L20" s="218"/>
      <c r="M20" s="218"/>
      <c r="N20" s="218"/>
      <c r="O20" s="218"/>
      <c r="P20" s="218"/>
      <c r="Q20"/>
    </row>
    <row r="21" spans="2:17" ht="14.25" customHeight="1" x14ac:dyDescent="0.2">
      <c r="P21" s="46"/>
    </row>
    <row r="22" spans="2:17" ht="12" customHeight="1" x14ac:dyDescent="0.2">
      <c r="B22" s="36"/>
    </row>
  </sheetData>
  <mergeCells count="6">
    <mergeCell ref="B20:P20"/>
    <mergeCell ref="C4:P4"/>
    <mergeCell ref="B6:D6"/>
    <mergeCell ref="E8:F8"/>
    <mergeCell ref="B10:F10"/>
    <mergeCell ref="B19:P19"/>
  </mergeCells>
  <pageMargins left="0.25" right="0.25" top="0.75" bottom="0.75" header="0.3" footer="0.3"/>
  <pageSetup paperSize="8" scale="88"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39997558519241921"/>
    <pageSetUpPr fitToPage="1"/>
  </sheetPr>
  <dimension ref="A1:AQ38"/>
  <sheetViews>
    <sheetView tabSelected="1" view="pageBreakPreview" topLeftCell="A4" zoomScaleNormal="85" zoomScaleSheetLayoutView="100" workbookViewId="0">
      <selection activeCell="B26" sqref="B26:H26"/>
    </sheetView>
  </sheetViews>
  <sheetFormatPr defaultColWidth="9.28515625" defaultRowHeight="12.75" x14ac:dyDescent="0.2"/>
  <cols>
    <col min="1" max="1" width="3.85546875" style="2" customWidth="1"/>
    <col min="2" max="2" width="26.7109375" style="2" customWidth="1"/>
    <col min="3" max="5" width="18.5703125" style="2" customWidth="1"/>
    <col min="6" max="12" width="12.7109375" style="2" customWidth="1"/>
    <col min="13" max="13" width="18.7109375" style="2" customWidth="1"/>
    <col min="14" max="16" width="12.7109375" style="2" customWidth="1"/>
    <col min="17" max="17" width="18.7109375" style="2" customWidth="1"/>
    <col min="18" max="23" width="12.7109375" style="2" customWidth="1"/>
    <col min="24" max="24" width="18.7109375" style="2" customWidth="1"/>
    <col min="25" max="32" width="12.7109375" style="2" customWidth="1"/>
    <col min="33" max="33" width="12.7109375" style="23" customWidth="1"/>
    <col min="34" max="35" width="18.7109375" style="23" customWidth="1"/>
    <col min="36" max="36" width="18.7109375" style="2" customWidth="1"/>
    <col min="37" max="37" width="3.85546875" style="2" customWidth="1"/>
    <col min="38" max="38" width="5.140625" style="2" customWidth="1"/>
    <col min="39" max="39" width="22.7109375" style="2" customWidth="1"/>
    <col min="40" max="16384" width="9.28515625" style="2"/>
  </cols>
  <sheetData>
    <row r="1" spans="1:39" ht="14.25" customHeight="1" x14ac:dyDescent="0.2"/>
    <row r="2" spans="1:39" ht="30" customHeight="1" x14ac:dyDescent="0.5">
      <c r="B2" s="234" t="s">
        <v>104</v>
      </c>
      <c r="C2" s="234"/>
      <c r="D2" s="234"/>
      <c r="E2" s="234"/>
      <c r="F2" s="116" t="s">
        <v>101</v>
      </c>
      <c r="G2" s="121" t="s">
        <v>105</v>
      </c>
      <c r="H2" s="111"/>
      <c r="I2" s="111"/>
      <c r="M2" s="16"/>
      <c r="N2" s="16"/>
      <c r="O2" s="16"/>
    </row>
    <row r="3" spans="1:39" ht="31.5" customHeight="1" x14ac:dyDescent="0.25">
      <c r="B3" s="118" t="s">
        <v>102</v>
      </c>
      <c r="C3" s="119" t="s">
        <v>103</v>
      </c>
      <c r="D3" s="119"/>
      <c r="E3" s="120"/>
      <c r="F3" s="120"/>
      <c r="G3" s="120"/>
      <c r="H3" s="111"/>
      <c r="I3" s="111"/>
      <c r="J3" s="111"/>
      <c r="K3" s="111"/>
      <c r="L3" s="111"/>
    </row>
    <row r="4" spans="1:39" ht="33.75" customHeight="1" x14ac:dyDescent="0.25">
      <c r="B4" s="122" t="s">
        <v>100</v>
      </c>
      <c r="C4" s="123"/>
      <c r="D4" s="123"/>
      <c r="E4" s="123"/>
      <c r="F4" s="241" t="s">
        <v>21</v>
      </c>
      <c r="G4" s="241"/>
    </row>
    <row r="5" spans="1:39" ht="15" customHeight="1" x14ac:dyDescent="0.25">
      <c r="B5" s="124"/>
      <c r="C5" s="123"/>
      <c r="D5" s="123"/>
      <c r="E5" s="123"/>
      <c r="F5" s="123"/>
      <c r="G5" s="123"/>
      <c r="V5" s="24"/>
    </row>
    <row r="6" spans="1:39" ht="15" customHeight="1" x14ac:dyDescent="0.2">
      <c r="B6" s="235" t="s">
        <v>22</v>
      </c>
      <c r="C6" s="236"/>
      <c r="D6" s="236"/>
      <c r="E6" s="236"/>
      <c r="F6" s="236"/>
      <c r="G6" s="237"/>
      <c r="H6" s="24"/>
      <c r="I6" s="24"/>
      <c r="J6" s="24"/>
      <c r="K6" s="24"/>
      <c r="L6" s="24"/>
      <c r="M6" s="24"/>
      <c r="N6" s="24"/>
      <c r="O6" s="24"/>
      <c r="P6" s="24"/>
      <c r="Q6" s="24"/>
      <c r="R6" s="24"/>
      <c r="S6" s="24"/>
      <c r="T6" s="24"/>
      <c r="U6" s="24"/>
      <c r="V6" s="24"/>
      <c r="W6" s="24"/>
      <c r="X6" s="24"/>
      <c r="Y6" s="24"/>
      <c r="Z6" s="24"/>
      <c r="AA6" s="24"/>
      <c r="AB6" s="24"/>
      <c r="AC6" s="24"/>
      <c r="AD6" s="24"/>
      <c r="AE6" s="24"/>
      <c r="AF6" s="24"/>
      <c r="AG6" s="25"/>
      <c r="AH6" s="25"/>
      <c r="AI6" s="25"/>
      <c r="AJ6" s="24"/>
      <c r="AK6" s="24"/>
    </row>
    <row r="7" spans="1:39" ht="15" customHeight="1" x14ac:dyDescent="0.25">
      <c r="B7" s="1"/>
    </row>
    <row r="8" spans="1:39" ht="15" customHeight="1" x14ac:dyDescent="0.2">
      <c r="B8" s="22">
        <v>1</v>
      </c>
      <c r="C8" s="22">
        <f t="shared" ref="C8" si="0">B8+1</f>
        <v>2</v>
      </c>
      <c r="D8" s="22">
        <v>3</v>
      </c>
      <c r="E8" s="22">
        <v>4</v>
      </c>
      <c r="F8" s="238">
        <v>5</v>
      </c>
      <c r="G8" s="239"/>
      <c r="H8" s="240"/>
      <c r="I8" s="238">
        <v>6</v>
      </c>
      <c r="J8" s="239"/>
      <c r="K8" s="239"/>
      <c r="L8" s="240"/>
      <c r="M8" s="62">
        <v>7</v>
      </c>
      <c r="N8" s="238">
        <v>8</v>
      </c>
      <c r="O8" s="239"/>
      <c r="P8" s="240"/>
      <c r="Q8" s="62">
        <v>9</v>
      </c>
      <c r="R8" s="238">
        <v>10</v>
      </c>
      <c r="S8" s="239"/>
      <c r="T8" s="240"/>
      <c r="U8" s="238">
        <v>11</v>
      </c>
      <c r="V8" s="239"/>
      <c r="W8" s="240"/>
      <c r="X8" s="62">
        <v>12</v>
      </c>
      <c r="Y8" s="238">
        <v>13</v>
      </c>
      <c r="Z8" s="239"/>
      <c r="AA8" s="240"/>
      <c r="AB8" s="238">
        <v>14</v>
      </c>
      <c r="AC8" s="239"/>
      <c r="AD8" s="240"/>
      <c r="AE8" s="238">
        <v>15</v>
      </c>
      <c r="AF8" s="239"/>
      <c r="AG8" s="240"/>
      <c r="AH8" s="22">
        <v>16</v>
      </c>
      <c r="AI8" s="22">
        <v>17</v>
      </c>
      <c r="AJ8" s="22">
        <v>18</v>
      </c>
    </row>
    <row r="9" spans="1:39" ht="94.5" customHeight="1" x14ac:dyDescent="0.2">
      <c r="B9" s="4" t="s">
        <v>23</v>
      </c>
      <c r="C9" s="4" t="s">
        <v>24</v>
      </c>
      <c r="D9" s="4" t="s">
        <v>113</v>
      </c>
      <c r="E9" s="4" t="s">
        <v>25</v>
      </c>
      <c r="F9" s="245" t="s">
        <v>135</v>
      </c>
      <c r="G9" s="246"/>
      <c r="H9" s="247"/>
      <c r="I9" s="245" t="s">
        <v>134</v>
      </c>
      <c r="J9" s="246"/>
      <c r="K9" s="246"/>
      <c r="L9" s="247"/>
      <c r="M9" s="73" t="s">
        <v>85</v>
      </c>
      <c r="N9" s="245" t="s">
        <v>82</v>
      </c>
      <c r="O9" s="246"/>
      <c r="P9" s="247"/>
      <c r="Q9" s="72" t="s">
        <v>86</v>
      </c>
      <c r="R9" s="245" t="s">
        <v>83</v>
      </c>
      <c r="S9" s="246"/>
      <c r="T9" s="247"/>
      <c r="U9" s="245" t="s">
        <v>133</v>
      </c>
      <c r="V9" s="246"/>
      <c r="W9" s="247"/>
      <c r="X9" s="106" t="s">
        <v>133</v>
      </c>
      <c r="Y9" s="245" t="s">
        <v>27</v>
      </c>
      <c r="Z9" s="246"/>
      <c r="AA9" s="247"/>
      <c r="AB9" s="245" t="s">
        <v>28</v>
      </c>
      <c r="AC9" s="246"/>
      <c r="AD9" s="247"/>
      <c r="AE9" s="242" t="s">
        <v>81</v>
      </c>
      <c r="AF9" s="243"/>
      <c r="AG9" s="244"/>
      <c r="AH9" s="26" t="s">
        <v>81</v>
      </c>
      <c r="AI9" s="26" t="s">
        <v>112</v>
      </c>
      <c r="AJ9" s="4" t="s">
        <v>29</v>
      </c>
    </row>
    <row r="10" spans="1:39" ht="21" customHeight="1" x14ac:dyDescent="0.2">
      <c r="B10" s="88"/>
      <c r="C10" s="84"/>
      <c r="D10" s="84"/>
      <c r="E10" s="84"/>
      <c r="F10" s="84" t="s">
        <v>78</v>
      </c>
      <c r="G10" s="84" t="s">
        <v>79</v>
      </c>
      <c r="H10" s="84" t="s">
        <v>80</v>
      </c>
      <c r="I10" s="84" t="s">
        <v>78</v>
      </c>
      <c r="J10" s="84" t="s">
        <v>79</v>
      </c>
      <c r="K10" s="84" t="s">
        <v>80</v>
      </c>
      <c r="L10" s="84" t="s">
        <v>124</v>
      </c>
      <c r="M10" s="84"/>
      <c r="N10" s="84" t="s">
        <v>78</v>
      </c>
      <c r="O10" s="84" t="s">
        <v>79</v>
      </c>
      <c r="P10" s="84" t="s">
        <v>80</v>
      </c>
      <c r="Q10" s="84"/>
      <c r="R10" s="84" t="s">
        <v>78</v>
      </c>
      <c r="S10" s="84" t="s">
        <v>79</v>
      </c>
      <c r="T10" s="84" t="s">
        <v>80</v>
      </c>
      <c r="U10" s="84" t="s">
        <v>78</v>
      </c>
      <c r="V10" s="84" t="s">
        <v>79</v>
      </c>
      <c r="W10" s="84" t="s">
        <v>80</v>
      </c>
      <c r="X10" s="84"/>
      <c r="Y10" s="84" t="s">
        <v>78</v>
      </c>
      <c r="Z10" s="84" t="s">
        <v>79</v>
      </c>
      <c r="AA10" s="84" t="s">
        <v>80</v>
      </c>
      <c r="AB10" s="84" t="s">
        <v>78</v>
      </c>
      <c r="AC10" s="84" t="s">
        <v>79</v>
      </c>
      <c r="AD10" s="84" t="s">
        <v>80</v>
      </c>
      <c r="AE10" s="84" t="s">
        <v>78</v>
      </c>
      <c r="AF10" s="84" t="s">
        <v>79</v>
      </c>
      <c r="AG10" s="84" t="s">
        <v>80</v>
      </c>
      <c r="AH10" s="84"/>
      <c r="AI10" s="84"/>
      <c r="AJ10" s="84"/>
    </row>
    <row r="11" spans="1:39" ht="21" customHeight="1" x14ac:dyDescent="0.2">
      <c r="B11" s="87" t="s">
        <v>70</v>
      </c>
      <c r="C11" s="77">
        <v>1500</v>
      </c>
      <c r="D11" s="77"/>
      <c r="E11" s="80">
        <f>'4 - Tipologija stanovanj'!H15</f>
        <v>65</v>
      </c>
      <c r="F11" s="77">
        <v>500</v>
      </c>
      <c r="G11" s="77"/>
      <c r="H11" s="77"/>
      <c r="I11" s="77"/>
      <c r="J11" s="77">
        <v>50</v>
      </c>
      <c r="K11" s="77">
        <v>25</v>
      </c>
      <c r="L11" s="77">
        <v>10</v>
      </c>
      <c r="M11" s="77">
        <f>F11+J11+K11+L11</f>
        <v>585</v>
      </c>
      <c r="N11" s="77">
        <v>100</v>
      </c>
      <c r="O11" s="77"/>
      <c r="P11" s="77"/>
      <c r="Q11" s="85">
        <f>M11+N11</f>
        <v>685</v>
      </c>
      <c r="R11" s="77">
        <v>50</v>
      </c>
      <c r="S11" s="77">
        <v>50</v>
      </c>
      <c r="T11" s="77">
        <v>50</v>
      </c>
      <c r="U11" s="77">
        <f>F11+N11+R11</f>
        <v>650</v>
      </c>
      <c r="V11" s="77">
        <f>S11+J11</f>
        <v>100</v>
      </c>
      <c r="W11" s="77">
        <f>T11+L11+K11</f>
        <v>85</v>
      </c>
      <c r="X11" s="85">
        <f>U11+V11+W11</f>
        <v>835</v>
      </c>
      <c r="Y11" s="77">
        <v>20</v>
      </c>
      <c r="Z11" s="77">
        <v>30</v>
      </c>
      <c r="AA11" s="77">
        <v>40</v>
      </c>
      <c r="AB11" s="77">
        <v>50</v>
      </c>
      <c r="AC11" s="77">
        <v>60</v>
      </c>
      <c r="AD11" s="77">
        <v>70</v>
      </c>
      <c r="AE11" s="77">
        <f>Y11+AB11+U11</f>
        <v>720</v>
      </c>
      <c r="AF11" s="77">
        <f t="shared" ref="AF11:AG11" si="1">Z11+AC11+V11</f>
        <v>190</v>
      </c>
      <c r="AG11" s="77">
        <f t="shared" si="1"/>
        <v>195</v>
      </c>
      <c r="AH11" s="85">
        <f>AE11+AF11+AG11</f>
        <v>1105</v>
      </c>
      <c r="AI11" s="85"/>
      <c r="AJ11" s="86">
        <f>X11/AH11</f>
        <v>0.75565610859728505</v>
      </c>
      <c r="AL11" s="27"/>
      <c r="AM11" s="23"/>
    </row>
    <row r="12" spans="1:39" ht="21" customHeight="1" x14ac:dyDescent="0.2">
      <c r="B12" s="87" t="s">
        <v>71</v>
      </c>
      <c r="C12" s="77">
        <v>1500</v>
      </c>
      <c r="D12" s="77"/>
      <c r="E12" s="80">
        <f>'4 - Tipologija stanovanj'!H21</f>
        <v>65</v>
      </c>
      <c r="F12" s="77">
        <v>500</v>
      </c>
      <c r="G12" s="77"/>
      <c r="H12" s="77"/>
      <c r="I12" s="77"/>
      <c r="J12" s="77">
        <v>50</v>
      </c>
      <c r="K12" s="77">
        <v>25</v>
      </c>
      <c r="L12" s="77">
        <v>10</v>
      </c>
      <c r="M12" s="77">
        <f>F12+J12+K12+L12</f>
        <v>585</v>
      </c>
      <c r="N12" s="77">
        <v>100</v>
      </c>
      <c r="O12" s="77"/>
      <c r="P12" s="77"/>
      <c r="Q12" s="85">
        <f t="shared" ref="Q12:Q14" si="2">M12+N12</f>
        <v>685</v>
      </c>
      <c r="R12" s="77">
        <v>50</v>
      </c>
      <c r="S12" s="77">
        <v>50</v>
      </c>
      <c r="T12" s="77">
        <v>50</v>
      </c>
      <c r="U12" s="77">
        <f>F12+N12+R12</f>
        <v>650</v>
      </c>
      <c r="V12" s="77">
        <f>S12+J12</f>
        <v>100</v>
      </c>
      <c r="W12" s="77">
        <f>T12+L12+K12</f>
        <v>85</v>
      </c>
      <c r="X12" s="85">
        <f>U12+V12+W12</f>
        <v>835</v>
      </c>
      <c r="Y12" s="77">
        <v>20</v>
      </c>
      <c r="Z12" s="77">
        <v>30</v>
      </c>
      <c r="AA12" s="77">
        <v>40</v>
      </c>
      <c r="AB12" s="77">
        <v>50</v>
      </c>
      <c r="AC12" s="77">
        <v>60</v>
      </c>
      <c r="AD12" s="77">
        <v>70</v>
      </c>
      <c r="AE12" s="77">
        <f>Y12+AB12+U12</f>
        <v>720</v>
      </c>
      <c r="AF12" s="77">
        <f t="shared" ref="AF12" si="3">Z12+AC12+V12</f>
        <v>190</v>
      </c>
      <c r="AG12" s="77">
        <f t="shared" ref="AG12" si="4">AA12+AD12+W12</f>
        <v>195</v>
      </c>
      <c r="AH12" s="85">
        <f>AE12+AF12+AG12</f>
        <v>1105</v>
      </c>
      <c r="AI12" s="85"/>
      <c r="AJ12" s="86">
        <f>X12/AH12</f>
        <v>0.75565610859728505</v>
      </c>
      <c r="AL12" s="27"/>
      <c r="AM12" s="23"/>
    </row>
    <row r="13" spans="1:39" ht="21" customHeight="1" x14ac:dyDescent="0.2">
      <c r="B13" s="87" t="s">
        <v>111</v>
      </c>
      <c r="C13" s="97"/>
      <c r="D13" s="97">
        <v>7500</v>
      </c>
      <c r="E13" s="80"/>
      <c r="F13" s="97"/>
      <c r="G13" s="97"/>
      <c r="H13" s="97"/>
      <c r="I13" s="97"/>
      <c r="J13" s="97"/>
      <c r="K13" s="97"/>
      <c r="L13" s="97"/>
      <c r="M13" s="97"/>
      <c r="N13" s="97">
        <v>100</v>
      </c>
      <c r="O13" s="97"/>
      <c r="P13" s="97"/>
      <c r="Q13" s="85">
        <f t="shared" si="2"/>
        <v>100</v>
      </c>
      <c r="R13" s="77">
        <v>50</v>
      </c>
      <c r="S13" s="97"/>
      <c r="T13" s="97"/>
      <c r="U13" s="77">
        <f>F13+N13+R13</f>
        <v>150</v>
      </c>
      <c r="V13" s="97"/>
      <c r="W13" s="97"/>
      <c r="X13" s="85">
        <f>U13+V13+W13</f>
        <v>150</v>
      </c>
      <c r="Y13" s="77">
        <v>20</v>
      </c>
      <c r="Z13" s="97"/>
      <c r="AA13" s="97"/>
      <c r="AB13" s="77">
        <v>50</v>
      </c>
      <c r="AC13" s="97"/>
      <c r="AD13" s="97"/>
      <c r="AE13" s="77">
        <f>Y13+AB13+U13</f>
        <v>220</v>
      </c>
      <c r="AF13" s="97"/>
      <c r="AG13" s="97"/>
      <c r="AH13" s="97"/>
      <c r="AI13" s="85">
        <f>AE13+AF13+AG13</f>
        <v>220</v>
      </c>
      <c r="AJ13" s="86">
        <f>X13/AI13</f>
        <v>0.68181818181818177</v>
      </c>
      <c r="AL13" s="27"/>
      <c r="AM13" s="23"/>
    </row>
    <row r="14" spans="1:39" ht="21" customHeight="1" x14ac:dyDescent="0.2">
      <c r="A14" s="29"/>
      <c r="B14" s="102" t="s">
        <v>116</v>
      </c>
      <c r="C14" s="103">
        <f>SUM(C11:C12)</f>
        <v>3000</v>
      </c>
      <c r="D14" s="103"/>
      <c r="E14" s="104">
        <f>SUM(E11:E12)</f>
        <v>130</v>
      </c>
      <c r="F14" s="103">
        <f>SUM(F11:F12)</f>
        <v>1000</v>
      </c>
      <c r="G14" s="103"/>
      <c r="H14" s="103"/>
      <c r="I14" s="103"/>
      <c r="J14" s="103">
        <f t="shared" ref="J14:AG14" si="5">SUM(J11:J12)</f>
        <v>100</v>
      </c>
      <c r="K14" s="103">
        <f t="shared" ref="K14" si="6">SUM(K11:K12)</f>
        <v>50</v>
      </c>
      <c r="L14" s="103">
        <f t="shared" si="5"/>
        <v>20</v>
      </c>
      <c r="M14" s="151">
        <f>F14+J14+K14+L14</f>
        <v>1170</v>
      </c>
      <c r="N14" s="103">
        <f>SUM(N11:N12)</f>
        <v>200</v>
      </c>
      <c r="O14" s="103"/>
      <c r="P14" s="103"/>
      <c r="Q14" s="105">
        <f t="shared" si="2"/>
        <v>1370</v>
      </c>
      <c r="R14" s="103">
        <f>SUM(R11:R12)</f>
        <v>100</v>
      </c>
      <c r="S14" s="103">
        <f>SUM(S11:S12)</f>
        <v>100</v>
      </c>
      <c r="T14" s="103">
        <f>SUM(T11:T12)</f>
        <v>100</v>
      </c>
      <c r="U14" s="103">
        <f t="shared" ref="U14" si="7">SUM(U11:U12)</f>
        <v>1300</v>
      </c>
      <c r="V14" s="103">
        <f t="shared" ref="V14" si="8">SUM(V11:V12)</f>
        <v>200</v>
      </c>
      <c r="W14" s="103">
        <f t="shared" ref="W14" si="9">SUM(W11:W12)</f>
        <v>170</v>
      </c>
      <c r="X14" s="103">
        <f t="shared" si="5"/>
        <v>1670</v>
      </c>
      <c r="Y14" s="103">
        <f>SUM(Y11:Y12)</f>
        <v>40</v>
      </c>
      <c r="Z14" s="103">
        <f t="shared" si="5"/>
        <v>60</v>
      </c>
      <c r="AA14" s="103">
        <f t="shared" si="5"/>
        <v>80</v>
      </c>
      <c r="AB14" s="103">
        <f t="shared" si="5"/>
        <v>100</v>
      </c>
      <c r="AC14" s="103">
        <f t="shared" si="5"/>
        <v>120</v>
      </c>
      <c r="AD14" s="103">
        <f t="shared" si="5"/>
        <v>140</v>
      </c>
      <c r="AE14" s="103">
        <f t="shared" si="5"/>
        <v>1440</v>
      </c>
      <c r="AF14" s="103">
        <f t="shared" si="5"/>
        <v>380</v>
      </c>
      <c r="AG14" s="103">
        <f t="shared" si="5"/>
        <v>390</v>
      </c>
      <c r="AH14" s="103">
        <f>SUM(AH11:AH12)</f>
        <v>2210</v>
      </c>
      <c r="AI14" s="103"/>
      <c r="AJ14" s="103">
        <f>X14/AH14</f>
        <v>0.75565610859728505</v>
      </c>
      <c r="AL14" s="30"/>
      <c r="AM14" s="31"/>
    </row>
    <row r="15" spans="1:39" ht="21" customHeight="1" x14ac:dyDescent="0.2">
      <c r="A15" s="29"/>
      <c r="B15" s="147" t="s">
        <v>117</v>
      </c>
      <c r="C15" s="103"/>
      <c r="D15" s="103">
        <f>SUM(D13)</f>
        <v>7500</v>
      </c>
      <c r="E15" s="104"/>
      <c r="F15" s="151"/>
      <c r="G15" s="151"/>
      <c r="H15" s="151"/>
      <c r="I15" s="151"/>
      <c r="J15" s="151"/>
      <c r="K15" s="151"/>
      <c r="L15" s="151"/>
      <c r="M15" s="151"/>
      <c r="N15" s="151">
        <f>N13</f>
        <v>100</v>
      </c>
      <c r="O15" s="151"/>
      <c r="P15" s="151"/>
      <c r="Q15" s="151">
        <f t="shared" ref="Q15:AE15" si="10">Q13</f>
        <v>100</v>
      </c>
      <c r="R15" s="151">
        <f t="shared" si="10"/>
        <v>50</v>
      </c>
      <c r="S15" s="151"/>
      <c r="T15" s="151"/>
      <c r="U15" s="151">
        <f t="shared" si="10"/>
        <v>150</v>
      </c>
      <c r="V15" s="151"/>
      <c r="W15" s="151"/>
      <c r="X15" s="151">
        <f>X13</f>
        <v>150</v>
      </c>
      <c r="Y15" s="151">
        <f t="shared" si="10"/>
        <v>20</v>
      </c>
      <c r="Z15" s="151"/>
      <c r="AA15" s="151"/>
      <c r="AB15" s="151">
        <f t="shared" si="10"/>
        <v>50</v>
      </c>
      <c r="AC15" s="151"/>
      <c r="AD15" s="151"/>
      <c r="AE15" s="151">
        <f t="shared" si="10"/>
        <v>220</v>
      </c>
      <c r="AF15" s="151"/>
      <c r="AG15" s="151"/>
      <c r="AH15" s="151"/>
      <c r="AI15" s="151">
        <f>AI13</f>
        <v>220</v>
      </c>
      <c r="AJ15" s="103">
        <f>X15/AI15</f>
        <v>0.68181818181818177</v>
      </c>
      <c r="AL15" s="30"/>
      <c r="AM15" s="31"/>
    </row>
    <row r="16" spans="1:39" ht="21" customHeight="1" x14ac:dyDescent="0.2">
      <c r="A16" s="29"/>
      <c r="B16" s="147" t="s">
        <v>45</v>
      </c>
      <c r="C16" s="252">
        <f>C14+D15</f>
        <v>10500</v>
      </c>
      <c r="D16" s="252"/>
      <c r="E16" s="149"/>
      <c r="F16" s="148"/>
      <c r="G16" s="148"/>
      <c r="H16" s="148"/>
      <c r="I16" s="148"/>
      <c r="J16" s="148"/>
      <c r="K16" s="148"/>
      <c r="L16" s="148"/>
      <c r="M16" s="148"/>
      <c r="N16" s="148"/>
      <c r="O16" s="148"/>
      <c r="P16" s="148"/>
      <c r="Q16" s="150"/>
      <c r="R16" s="148"/>
      <c r="S16" s="148"/>
      <c r="T16" s="148"/>
      <c r="U16" s="148"/>
      <c r="V16" s="148"/>
      <c r="W16" s="148"/>
      <c r="X16" s="148"/>
      <c r="Y16" s="148"/>
      <c r="Z16" s="148"/>
      <c r="AA16" s="148"/>
      <c r="AB16" s="148"/>
      <c r="AC16" s="148"/>
      <c r="AD16" s="148"/>
      <c r="AE16" s="148"/>
      <c r="AF16" s="148"/>
      <c r="AG16" s="148"/>
      <c r="AH16" s="252">
        <f>AH14+AI15</f>
        <v>2430</v>
      </c>
      <c r="AI16" s="252"/>
      <c r="AJ16" s="103"/>
      <c r="AL16" s="30"/>
      <c r="AM16" s="31"/>
    </row>
    <row r="18" spans="2:43" ht="30" customHeight="1" x14ac:dyDescent="0.2">
      <c r="B18" s="159" t="s">
        <v>122</v>
      </c>
      <c r="C18" s="160"/>
      <c r="D18" s="160"/>
      <c r="E18" s="160"/>
      <c r="F18" s="160"/>
      <c r="G18" s="160"/>
      <c r="H18" s="160"/>
      <c r="I18" s="160"/>
      <c r="J18" s="160"/>
      <c r="K18" s="160"/>
      <c r="L18" s="160"/>
      <c r="M18" s="160"/>
      <c r="N18" s="160"/>
      <c r="O18" s="160"/>
      <c r="P18" s="160"/>
      <c r="Q18" s="160"/>
      <c r="R18" s="160"/>
      <c r="S18" s="160"/>
      <c r="T18" s="160"/>
      <c r="U18" s="160"/>
      <c r="V18" s="160"/>
      <c r="W18" s="160"/>
      <c r="X18" s="160"/>
      <c r="Y18" s="160"/>
      <c r="Z18" s="160"/>
      <c r="AA18" s="160"/>
      <c r="AB18" s="160"/>
      <c r="AC18" s="160"/>
      <c r="AD18" s="160"/>
      <c r="AE18" s="160"/>
      <c r="AF18" s="160"/>
      <c r="AG18" s="160"/>
      <c r="AH18" s="160"/>
      <c r="AI18" s="161"/>
      <c r="AJ18" s="162">
        <f>M14/AH14</f>
        <v>0.52941176470588236</v>
      </c>
      <c r="AK18" s="19"/>
      <c r="AL18" s="19"/>
      <c r="AM18" s="19"/>
      <c r="AQ18" s="32"/>
    </row>
    <row r="19" spans="2:43" ht="30" customHeight="1" x14ac:dyDescent="0.2">
      <c r="B19" s="159" t="s">
        <v>123</v>
      </c>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c r="AB19" s="160"/>
      <c r="AC19" s="160"/>
      <c r="AD19" s="160"/>
      <c r="AE19" s="160"/>
      <c r="AF19" s="160"/>
      <c r="AG19" s="160"/>
      <c r="AH19" s="160"/>
      <c r="AI19" s="161"/>
      <c r="AJ19" s="162">
        <f>Q14/AH14</f>
        <v>0.61990950226244346</v>
      </c>
      <c r="AK19" s="19"/>
      <c r="AL19" s="19"/>
      <c r="AM19" s="19"/>
      <c r="AQ19" s="32"/>
    </row>
    <row r="20" spans="2:43" ht="30" customHeight="1" x14ac:dyDescent="0.2">
      <c r="B20" s="152" t="s">
        <v>30</v>
      </c>
      <c r="C20" s="133"/>
      <c r="D20" s="133"/>
      <c r="E20" s="133"/>
      <c r="F20" s="133"/>
      <c r="G20" s="133"/>
      <c r="H20" s="133"/>
      <c r="I20" s="133"/>
      <c r="J20" s="133"/>
      <c r="K20" s="133"/>
      <c r="L20" s="133"/>
      <c r="M20" s="133"/>
      <c r="N20" s="133"/>
      <c r="O20" s="133"/>
      <c r="P20" s="133"/>
      <c r="Q20" s="133"/>
      <c r="R20" s="133"/>
      <c r="S20" s="133"/>
      <c r="T20" s="133"/>
      <c r="U20" s="133"/>
      <c r="V20" s="133"/>
      <c r="W20" s="133"/>
      <c r="X20" s="133"/>
      <c r="Y20" s="133"/>
      <c r="Z20" s="133"/>
      <c r="AA20" s="133"/>
      <c r="AB20" s="133"/>
      <c r="AC20" s="133"/>
      <c r="AD20" s="133"/>
      <c r="AE20" s="133"/>
      <c r="AF20" s="133"/>
      <c r="AG20" s="133"/>
      <c r="AH20" s="133"/>
      <c r="AI20" s="134"/>
      <c r="AJ20" s="146">
        <f>F14/C14</f>
        <v>0.33333333333333331</v>
      </c>
      <c r="AK20" s="19"/>
      <c r="AL20" s="19"/>
      <c r="AM20" s="19"/>
      <c r="AQ20" s="32"/>
    </row>
    <row r="21" spans="2:43" ht="30" customHeight="1" x14ac:dyDescent="0.2">
      <c r="B21" s="152" t="s">
        <v>31</v>
      </c>
      <c r="C21" s="109"/>
      <c r="D21" s="109"/>
      <c r="E21" s="109"/>
      <c r="F21" s="109"/>
      <c r="G21" s="109"/>
      <c r="H21" s="109"/>
      <c r="I21" s="109"/>
      <c r="J21" s="109"/>
      <c r="K21" s="133"/>
      <c r="L21" s="109"/>
      <c r="M21" s="109"/>
      <c r="N21" s="109"/>
      <c r="O21" s="109"/>
      <c r="P21" s="109"/>
      <c r="Q21" s="109"/>
      <c r="R21" s="109"/>
      <c r="S21" s="109"/>
      <c r="T21" s="109"/>
      <c r="U21" s="109"/>
      <c r="V21" s="109"/>
      <c r="W21" s="109"/>
      <c r="X21" s="109"/>
      <c r="Y21" s="109"/>
      <c r="Z21" s="109"/>
      <c r="AA21" s="109"/>
      <c r="AB21" s="109"/>
      <c r="AC21" s="109"/>
      <c r="AD21" s="109"/>
      <c r="AE21" s="109"/>
      <c r="AF21" s="109"/>
      <c r="AG21" s="109"/>
      <c r="AH21" s="109"/>
      <c r="AI21" s="110"/>
      <c r="AJ21" s="146">
        <f>F14/AH14</f>
        <v>0.45248868778280543</v>
      </c>
      <c r="AK21" s="19"/>
      <c r="AQ21" s="32"/>
    </row>
    <row r="22" spans="2:43" ht="30" customHeight="1" x14ac:dyDescent="0.2">
      <c r="B22" s="248" t="s">
        <v>32</v>
      </c>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50"/>
      <c r="AJ22" s="158">
        <f>AH14/C14</f>
        <v>0.73666666666666669</v>
      </c>
      <c r="AK22" s="19"/>
      <c r="AQ22" s="32"/>
    </row>
    <row r="23" spans="2:43" ht="30" customHeight="1" x14ac:dyDescent="0.2">
      <c r="B23" s="228" t="s">
        <v>120</v>
      </c>
      <c r="C23" s="229"/>
      <c r="D23" s="229"/>
      <c r="E23" s="229"/>
      <c r="F23" s="229"/>
      <c r="G23" s="229"/>
      <c r="H23" s="229"/>
      <c r="I23" s="229"/>
      <c r="J23" s="229"/>
      <c r="K23" s="229"/>
      <c r="L23" s="229"/>
      <c r="M23" s="229"/>
      <c r="N23" s="229"/>
      <c r="O23" s="229"/>
      <c r="P23" s="229"/>
      <c r="Q23" s="229"/>
      <c r="R23" s="229"/>
      <c r="S23" s="229"/>
      <c r="T23" s="229"/>
      <c r="U23" s="229"/>
      <c r="V23" s="229"/>
      <c r="W23" s="229"/>
      <c r="X23" s="229"/>
      <c r="Y23" s="229"/>
      <c r="Z23" s="229"/>
      <c r="AA23" s="229"/>
      <c r="AB23" s="229"/>
      <c r="AC23" s="229"/>
      <c r="AD23" s="229"/>
      <c r="AE23" s="229"/>
      <c r="AF23" s="229"/>
      <c r="AG23" s="229"/>
      <c r="AH23" s="229"/>
      <c r="AI23" s="251"/>
      <c r="AJ23" s="146">
        <f>Q14/C14</f>
        <v>0.45666666666666667</v>
      </c>
      <c r="AK23" s="19"/>
    </row>
    <row r="24" spans="2:43" ht="30" customHeight="1" x14ac:dyDescent="0.2">
      <c r="B24" s="228" t="s">
        <v>174</v>
      </c>
      <c r="C24" s="229"/>
      <c r="D24" s="229"/>
      <c r="E24" s="229"/>
      <c r="F24" s="229"/>
      <c r="G24" s="229"/>
      <c r="H24" s="229"/>
      <c r="I24" s="133"/>
      <c r="J24" s="133"/>
      <c r="K24" s="133"/>
      <c r="L24" s="133"/>
      <c r="M24" s="133"/>
      <c r="N24" s="133"/>
      <c r="O24" s="133"/>
      <c r="P24" s="133"/>
      <c r="Q24" s="133"/>
      <c r="R24" s="133"/>
      <c r="S24" s="133"/>
      <c r="T24" s="133"/>
      <c r="U24" s="133"/>
      <c r="V24" s="133"/>
      <c r="W24" s="133"/>
      <c r="X24" s="133"/>
      <c r="Y24" s="133"/>
      <c r="Z24" s="133"/>
      <c r="AA24" s="133"/>
      <c r="AB24" s="133"/>
      <c r="AC24" s="133"/>
      <c r="AD24" s="133"/>
      <c r="AE24" s="133"/>
      <c r="AF24" s="133"/>
      <c r="AG24" s="133"/>
      <c r="AH24" s="133"/>
      <c r="AI24" s="134"/>
      <c r="AJ24" s="146">
        <f>F14/E14</f>
        <v>7.6923076923076925</v>
      </c>
      <c r="AK24" s="19"/>
    </row>
    <row r="25" spans="2:43" ht="30" customHeight="1" x14ac:dyDescent="0.2">
      <c r="B25" s="228" t="s">
        <v>119</v>
      </c>
      <c r="C25" s="229"/>
      <c r="D25" s="229"/>
      <c r="E25" s="229"/>
      <c r="F25" s="229"/>
      <c r="G25" s="229"/>
      <c r="H25" s="229"/>
      <c r="I25" s="133"/>
      <c r="J25" s="133"/>
      <c r="K25" s="133"/>
      <c r="L25" s="133"/>
      <c r="M25" s="133"/>
      <c r="N25" s="133"/>
      <c r="O25" s="133"/>
      <c r="P25" s="133"/>
      <c r="Q25" s="133"/>
      <c r="R25" s="133"/>
      <c r="S25" s="133"/>
      <c r="T25" s="133"/>
      <c r="U25" s="133"/>
      <c r="V25" s="133"/>
      <c r="W25" s="133"/>
      <c r="X25" s="133"/>
      <c r="Y25" s="133"/>
      <c r="Z25" s="133"/>
      <c r="AA25" s="133"/>
      <c r="AB25" s="133"/>
      <c r="AC25" s="133"/>
      <c r="AD25" s="133"/>
      <c r="AE25" s="133"/>
      <c r="AF25" s="133"/>
      <c r="AG25" s="133"/>
      <c r="AH25" s="133"/>
      <c r="AI25" s="134"/>
      <c r="AJ25" s="146">
        <f>M14/E14</f>
        <v>9</v>
      </c>
      <c r="AK25" s="19"/>
    </row>
    <row r="26" spans="2:43" ht="30" customHeight="1" x14ac:dyDescent="0.2">
      <c r="B26" s="228" t="s">
        <v>121</v>
      </c>
      <c r="C26" s="229"/>
      <c r="D26" s="229"/>
      <c r="E26" s="229"/>
      <c r="F26" s="229"/>
      <c r="G26" s="229"/>
      <c r="H26" s="229"/>
      <c r="I26" s="133"/>
      <c r="J26" s="133"/>
      <c r="K26" s="133"/>
      <c r="L26" s="133"/>
      <c r="M26" s="133"/>
      <c r="N26" s="133"/>
      <c r="O26" s="133"/>
      <c r="P26" s="133"/>
      <c r="Q26" s="133"/>
      <c r="R26" s="133"/>
      <c r="S26" s="133"/>
      <c r="T26" s="133"/>
      <c r="U26" s="133"/>
      <c r="V26" s="133"/>
      <c r="W26" s="133"/>
      <c r="X26" s="133"/>
      <c r="Y26" s="133"/>
      <c r="Z26" s="133"/>
      <c r="AA26" s="133"/>
      <c r="AB26" s="133"/>
      <c r="AC26" s="133"/>
      <c r="AD26" s="133"/>
      <c r="AE26" s="133"/>
      <c r="AF26" s="133"/>
      <c r="AG26" s="133"/>
      <c r="AH26" s="133"/>
      <c r="AI26" s="134"/>
      <c r="AJ26" s="156">
        <f>Q14/E14</f>
        <v>10.538461538461538</v>
      </c>
      <c r="AK26" s="19"/>
    </row>
    <row r="27" spans="2:43" ht="39" customHeight="1" x14ac:dyDescent="0.2">
      <c r="B27" s="231" t="s">
        <v>33</v>
      </c>
      <c r="C27" s="231"/>
      <c r="D27" s="231"/>
      <c r="E27" s="231"/>
      <c r="F27" s="231"/>
      <c r="G27" s="231"/>
      <c r="H27" s="231"/>
      <c r="I27" s="231"/>
      <c r="J27" s="231"/>
      <c r="K27" s="231"/>
      <c r="L27" s="231"/>
      <c r="M27" s="231"/>
      <c r="N27" s="231"/>
      <c r="O27" s="231"/>
      <c r="P27" s="231"/>
      <c r="Q27" s="231"/>
      <c r="R27" s="231"/>
      <c r="S27" s="231"/>
      <c r="T27" s="231"/>
      <c r="U27" s="231"/>
      <c r="V27" s="231"/>
      <c r="W27" s="231"/>
      <c r="X27" s="231"/>
      <c r="Y27" s="231"/>
      <c r="Z27" s="231"/>
      <c r="AA27" s="231"/>
      <c r="AB27" s="231"/>
      <c r="AC27" s="231"/>
      <c r="AD27" s="231"/>
      <c r="AE27" s="231"/>
      <c r="AF27" s="231"/>
      <c r="AG27" s="231"/>
      <c r="AH27" s="231"/>
      <c r="AI27" s="231"/>
      <c r="AJ27" s="231"/>
    </row>
    <row r="28" spans="2:43" ht="90.75" customHeight="1" x14ac:dyDescent="0.2">
      <c r="B28" s="230" t="s">
        <v>34</v>
      </c>
      <c r="C28" s="230"/>
      <c r="D28" s="230"/>
      <c r="E28" s="230"/>
      <c r="F28" s="230"/>
      <c r="G28" s="230"/>
      <c r="H28" s="230"/>
      <c r="I28" s="230"/>
      <c r="J28" s="230"/>
      <c r="K28" s="230"/>
      <c r="L28" s="230"/>
      <c r="M28" s="230"/>
      <c r="N28" s="230"/>
      <c r="O28" s="230"/>
      <c r="P28" s="230"/>
      <c r="Q28" s="230"/>
      <c r="R28" s="230"/>
      <c r="S28" s="230"/>
      <c r="T28" s="230"/>
      <c r="U28" s="230"/>
      <c r="V28" s="230"/>
      <c r="W28" s="230"/>
      <c r="X28" s="230"/>
      <c r="Y28" s="230"/>
      <c r="Z28" s="230"/>
      <c r="AA28" s="230"/>
      <c r="AB28" s="230"/>
      <c r="AC28" s="230"/>
      <c r="AD28" s="230"/>
      <c r="AE28" s="230"/>
      <c r="AF28" s="230"/>
      <c r="AG28" s="230"/>
      <c r="AH28" s="230"/>
      <c r="AI28" s="230"/>
      <c r="AJ28" s="230"/>
      <c r="AK28" s="188"/>
    </row>
    <row r="29" spans="2:43" x14ac:dyDescent="0.2">
      <c r="B29" s="232" t="s">
        <v>35</v>
      </c>
      <c r="C29" s="232"/>
      <c r="D29" s="232"/>
      <c r="E29" s="232"/>
      <c r="F29" s="232"/>
      <c r="G29" s="232"/>
      <c r="H29" s="232"/>
      <c r="I29" s="232"/>
      <c r="J29" s="232"/>
      <c r="K29" s="232"/>
      <c r="L29" s="232"/>
      <c r="M29" s="232"/>
      <c r="N29" s="232"/>
      <c r="O29" s="232"/>
      <c r="P29" s="232"/>
      <c r="Q29" s="232"/>
      <c r="R29" s="232"/>
      <c r="S29" s="232"/>
      <c r="T29" s="232"/>
      <c r="U29" s="232"/>
      <c r="V29" s="232"/>
      <c r="W29" s="232"/>
      <c r="X29" s="232"/>
      <c r="Y29" s="232"/>
      <c r="Z29" s="232"/>
      <c r="AA29" s="232"/>
      <c r="AB29" s="232"/>
      <c r="AC29" s="232"/>
      <c r="AD29" s="232"/>
      <c r="AE29" s="232"/>
      <c r="AF29" s="232"/>
      <c r="AG29" s="232"/>
      <c r="AH29" s="232"/>
      <c r="AI29" s="232"/>
      <c r="AJ29" s="232"/>
    </row>
    <row r="30" spans="2:43" x14ac:dyDescent="0.2">
      <c r="B30" s="233" t="s">
        <v>62</v>
      </c>
      <c r="C30" s="233"/>
      <c r="D30" s="233"/>
      <c r="E30" s="233"/>
      <c r="F30" s="233"/>
      <c r="G30" s="233"/>
      <c r="H30" s="233"/>
      <c r="I30" s="233"/>
      <c r="J30" s="233"/>
      <c r="K30" s="233"/>
      <c r="L30" s="233"/>
      <c r="M30" s="233"/>
      <c r="N30" s="233"/>
      <c r="O30" s="233"/>
      <c r="P30" s="233"/>
      <c r="Q30" s="233"/>
      <c r="R30" s="233"/>
      <c r="S30" s="233"/>
      <c r="T30" s="233"/>
      <c r="U30" s="233"/>
      <c r="V30" s="233"/>
      <c r="W30" s="233"/>
      <c r="X30" s="233"/>
      <c r="Y30" s="233"/>
      <c r="Z30" s="233"/>
      <c r="AA30" s="233"/>
      <c r="AB30" s="233"/>
      <c r="AC30" s="233"/>
      <c r="AD30" s="233"/>
      <c r="AE30" s="233"/>
      <c r="AF30" s="233"/>
      <c r="AG30" s="233"/>
      <c r="AH30" s="233"/>
      <c r="AI30" s="233"/>
      <c r="AJ30" s="233"/>
    </row>
    <row r="31" spans="2:43" ht="14.25" customHeight="1" x14ac:dyDescent="0.2">
      <c r="B31" s="67"/>
      <c r="U31" s="46"/>
      <c r="W31" s="46"/>
      <c r="X31" s="46"/>
    </row>
    <row r="37" spans="22:32" x14ac:dyDescent="0.2">
      <c r="V37" s="46"/>
    </row>
    <row r="38" spans="22:32" x14ac:dyDescent="0.2">
      <c r="V38" s="46"/>
      <c r="AD38" s="33"/>
      <c r="AE38" s="33"/>
      <c r="AF38" s="33"/>
    </row>
  </sheetData>
  <mergeCells count="30">
    <mergeCell ref="N9:P9"/>
    <mergeCell ref="I9:L9"/>
    <mergeCell ref="F9:H9"/>
    <mergeCell ref="C16:D16"/>
    <mergeCell ref="Y9:AA9"/>
    <mergeCell ref="R9:T9"/>
    <mergeCell ref="U9:W9"/>
    <mergeCell ref="B24:H24"/>
    <mergeCell ref="B25:H25"/>
    <mergeCell ref="B22:AI22"/>
    <mergeCell ref="B23:AI23"/>
    <mergeCell ref="AH16:AI16"/>
    <mergeCell ref="AE8:AG8"/>
    <mergeCell ref="Y8:AA8"/>
    <mergeCell ref="AB8:AD8"/>
    <mergeCell ref="AE9:AG9"/>
    <mergeCell ref="AB9:AD9"/>
    <mergeCell ref="B2:E2"/>
    <mergeCell ref="B6:G6"/>
    <mergeCell ref="F8:H8"/>
    <mergeCell ref="U8:W8"/>
    <mergeCell ref="R8:T8"/>
    <mergeCell ref="F4:G4"/>
    <mergeCell ref="I8:L8"/>
    <mergeCell ref="N8:P8"/>
    <mergeCell ref="B26:H26"/>
    <mergeCell ref="B28:AJ28"/>
    <mergeCell ref="B27:AJ27"/>
    <mergeCell ref="B29:AJ29"/>
    <mergeCell ref="B30:AJ30"/>
  </mergeCells>
  <pageMargins left="0.25" right="0.25" top="0.75" bottom="0.75" header="0.3" footer="0.3"/>
  <pageSetup paperSize="8" scale="40" fitToHeight="0" orientation="landscape" r:id="rId1"/>
  <headerFooter alignWithMargins="0"/>
  <ignoredErrors>
    <ignoredError sqref="M14 U14"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A1:N19"/>
  <sheetViews>
    <sheetView view="pageBreakPreview" zoomScale="85" zoomScaleNormal="50" zoomScaleSheetLayoutView="85" workbookViewId="0">
      <selection activeCell="G11" sqref="G11"/>
    </sheetView>
  </sheetViews>
  <sheetFormatPr defaultColWidth="9.28515625" defaultRowHeight="12.75" x14ac:dyDescent="0.2"/>
  <cols>
    <col min="1" max="1" width="3.7109375" style="2" customWidth="1"/>
    <col min="2" max="2" width="20.42578125" style="2" customWidth="1"/>
    <col min="3" max="10" width="17.140625" style="2" customWidth="1"/>
    <col min="11" max="11" width="3.7109375" style="2" customWidth="1"/>
    <col min="12" max="12" width="10.7109375" style="2" customWidth="1"/>
    <col min="13" max="13" width="12.28515625" style="2" customWidth="1"/>
    <col min="14" max="14" width="3.28515625" style="2" customWidth="1"/>
    <col min="15" max="16384" width="9.28515625" style="2"/>
  </cols>
  <sheetData>
    <row r="1" spans="1:14" ht="14.25" customHeight="1" x14ac:dyDescent="0.2"/>
    <row r="2" spans="1:14" ht="18" x14ac:dyDescent="0.25">
      <c r="B2" s="253" t="s">
        <v>104</v>
      </c>
      <c r="C2" s="253"/>
      <c r="D2" s="253"/>
      <c r="E2" s="112" t="s">
        <v>101</v>
      </c>
      <c r="F2" s="115" t="s">
        <v>105</v>
      </c>
      <c r="G2" s="111"/>
      <c r="H2" s="111"/>
    </row>
    <row r="3" spans="1:14" ht="26.25" customHeight="1" x14ac:dyDescent="0.25">
      <c r="B3" s="113" t="s">
        <v>102</v>
      </c>
      <c r="C3" s="114" t="s">
        <v>103</v>
      </c>
      <c r="D3" s="111"/>
      <c r="E3" s="111"/>
      <c r="F3" s="111"/>
      <c r="G3" s="111"/>
      <c r="H3" s="111"/>
      <c r="I3" s="111"/>
      <c r="J3" s="111"/>
    </row>
    <row r="4" spans="1:14" ht="26.25" customHeight="1" x14ac:dyDescent="0.25">
      <c r="B4" s="9" t="s">
        <v>2</v>
      </c>
      <c r="E4" s="223" t="s">
        <v>12</v>
      </c>
      <c r="F4" s="224"/>
      <c r="G4" s="13"/>
    </row>
    <row r="5" spans="1:14" ht="13.5" customHeight="1" x14ac:dyDescent="0.25">
      <c r="B5" s="5"/>
      <c r="F5" s="19"/>
      <c r="G5" s="19"/>
    </row>
    <row r="6" spans="1:14" ht="15.75" customHeight="1" x14ac:dyDescent="0.2">
      <c r="B6" s="254" t="s">
        <v>13</v>
      </c>
      <c r="C6" s="255"/>
      <c r="D6" s="255"/>
      <c r="E6" s="255"/>
      <c r="F6" s="256"/>
      <c r="G6" s="20"/>
    </row>
    <row r="7" spans="1:14" ht="13.5" customHeight="1" x14ac:dyDescent="0.25">
      <c r="B7" s="1"/>
    </row>
    <row r="8" spans="1:14" x14ac:dyDescent="0.2">
      <c r="B8" s="22">
        <v>1</v>
      </c>
      <c r="C8" s="22">
        <f>B8+1</f>
        <v>2</v>
      </c>
      <c r="D8" s="22">
        <f t="shared" ref="D8:J8" si="0">C8+1</f>
        <v>3</v>
      </c>
      <c r="E8" s="22">
        <f t="shared" si="0"/>
        <v>4</v>
      </c>
      <c r="F8" s="22">
        <f t="shared" si="0"/>
        <v>5</v>
      </c>
      <c r="G8" s="22">
        <f t="shared" si="0"/>
        <v>6</v>
      </c>
      <c r="H8" s="22">
        <f t="shared" si="0"/>
        <v>7</v>
      </c>
      <c r="I8" s="22">
        <f t="shared" si="0"/>
        <v>8</v>
      </c>
      <c r="J8" s="22">
        <f t="shared" si="0"/>
        <v>9</v>
      </c>
    </row>
    <row r="9" spans="1:14" ht="81.75" customHeight="1" x14ac:dyDescent="0.2">
      <c r="B9" s="4" t="s">
        <v>3</v>
      </c>
      <c r="C9" s="21" t="s">
        <v>14</v>
      </c>
      <c r="D9" s="21" t="s">
        <v>15</v>
      </c>
      <c r="E9" s="61" t="s">
        <v>16</v>
      </c>
      <c r="F9" s="61" t="s">
        <v>75</v>
      </c>
      <c r="G9" s="61" t="s">
        <v>74</v>
      </c>
      <c r="H9" s="21" t="s">
        <v>76</v>
      </c>
      <c r="I9" s="4" t="s">
        <v>132</v>
      </c>
      <c r="J9" s="4" t="s">
        <v>77</v>
      </c>
    </row>
    <row r="10" spans="1:14" ht="24" customHeight="1" x14ac:dyDescent="0.2">
      <c r="B10" s="89" t="s">
        <v>1</v>
      </c>
      <c r="C10" s="89" t="s">
        <v>17</v>
      </c>
      <c r="D10" s="89" t="s">
        <v>72</v>
      </c>
      <c r="E10" s="89" t="s">
        <v>18</v>
      </c>
      <c r="F10" s="89" t="s">
        <v>73</v>
      </c>
      <c r="G10" s="89" t="s">
        <v>73</v>
      </c>
      <c r="H10" s="89" t="s">
        <v>73</v>
      </c>
      <c r="I10" s="89" t="s">
        <v>19</v>
      </c>
      <c r="J10" s="89" t="s">
        <v>19</v>
      </c>
      <c r="K10" s="19"/>
      <c r="L10" s="75"/>
      <c r="M10" s="75"/>
      <c r="N10" s="75"/>
    </row>
    <row r="11" spans="1:14" ht="24" customHeight="1" x14ac:dyDescent="0.2">
      <c r="B11" s="3" t="s">
        <v>70</v>
      </c>
      <c r="C11" s="76">
        <v>100</v>
      </c>
      <c r="D11" s="76">
        <v>10</v>
      </c>
      <c r="E11" s="80">
        <v>111</v>
      </c>
      <c r="F11" s="190">
        <v>550</v>
      </c>
      <c r="G11" s="190">
        <v>256</v>
      </c>
      <c r="H11" s="136">
        <f>F11+G11</f>
        <v>806</v>
      </c>
      <c r="I11" s="79">
        <f>'2 - Tabela površin '!C11/E11</f>
        <v>13.513513513513514</v>
      </c>
      <c r="J11" s="79">
        <f>G11/E11</f>
        <v>2.3063063063063063</v>
      </c>
      <c r="K11" s="19"/>
      <c r="L11" s="75"/>
      <c r="M11" s="75"/>
      <c r="N11" s="75"/>
    </row>
    <row r="12" spans="1:14" ht="24" customHeight="1" x14ac:dyDescent="0.2">
      <c r="B12" s="3" t="s">
        <v>71</v>
      </c>
      <c r="C12" s="76">
        <v>100</v>
      </c>
      <c r="D12" s="76">
        <v>10</v>
      </c>
      <c r="E12" s="80">
        <v>111</v>
      </c>
      <c r="F12" s="190">
        <v>550</v>
      </c>
      <c r="G12" s="190">
        <v>256</v>
      </c>
      <c r="H12" s="136">
        <f>F12+G12</f>
        <v>806</v>
      </c>
      <c r="I12" s="79">
        <f>'2 - Tabela površin '!C12/E12</f>
        <v>13.513513513513514</v>
      </c>
      <c r="J12" s="79">
        <f>G12/E12</f>
        <v>2.3063063063063063</v>
      </c>
    </row>
    <row r="13" spans="1:14" ht="24" customHeight="1" x14ac:dyDescent="0.2">
      <c r="B13" s="100"/>
      <c r="C13" s="101">
        <f>SUM(C11:C12)</f>
        <v>200</v>
      </c>
      <c r="D13" s="101">
        <f t="shared" ref="D13" si="1">SUM(D11:D12)</f>
        <v>20</v>
      </c>
      <c r="E13" s="101">
        <f>SUM(E11:E12)</f>
        <v>222</v>
      </c>
      <c r="F13" s="153">
        <f t="shared" ref="F13:H13" si="2">SUM(F11:F12)</f>
        <v>1100</v>
      </c>
      <c r="G13" s="153">
        <f t="shared" si="2"/>
        <v>512</v>
      </c>
      <c r="H13" s="153">
        <f t="shared" si="2"/>
        <v>1612</v>
      </c>
      <c r="I13" s="101">
        <f>SUM(H11+H12)/(E11+E12)</f>
        <v>7.2612612612612617</v>
      </c>
      <c r="J13" s="101">
        <f>SUM(G11+G12)/(E11+E12)</f>
        <v>2.3063063063063063</v>
      </c>
    </row>
    <row r="14" spans="1:14" ht="19.5" customHeight="1" x14ac:dyDescent="0.2">
      <c r="A14" s="11"/>
      <c r="B14" s="67"/>
      <c r="C14" s="7"/>
      <c r="D14" s="7"/>
      <c r="E14" s="7" t="s">
        <v>20</v>
      </c>
      <c r="F14" s="7"/>
      <c r="G14" s="7"/>
      <c r="H14" s="59"/>
      <c r="I14" s="60"/>
      <c r="J14" s="7"/>
      <c r="K14" s="7"/>
    </row>
    <row r="15" spans="1:14" ht="51" x14ac:dyDescent="0.2">
      <c r="A15" s="11"/>
      <c r="B15" s="4" t="s">
        <v>3</v>
      </c>
      <c r="C15" s="108" t="s">
        <v>14</v>
      </c>
      <c r="D15" s="108" t="s">
        <v>15</v>
      </c>
      <c r="E15" s="108" t="s">
        <v>16</v>
      </c>
      <c r="F15" s="108" t="s">
        <v>75</v>
      </c>
      <c r="G15" s="108" t="s">
        <v>74</v>
      </c>
      <c r="H15" s="108" t="s">
        <v>76</v>
      </c>
      <c r="I15" s="4" t="s">
        <v>131</v>
      </c>
      <c r="J15" s="4" t="s">
        <v>77</v>
      </c>
      <c r="K15" s="11"/>
    </row>
    <row r="16" spans="1:14" ht="24" customHeight="1" x14ac:dyDescent="0.2">
      <c r="B16" s="89" t="s">
        <v>1</v>
      </c>
      <c r="C16" s="89" t="s">
        <v>17</v>
      </c>
      <c r="D16" s="89" t="s">
        <v>72</v>
      </c>
      <c r="E16" s="89" t="s">
        <v>114</v>
      </c>
      <c r="F16" s="89" t="s">
        <v>114</v>
      </c>
      <c r="G16" s="89" t="s">
        <v>114</v>
      </c>
      <c r="H16" s="89" t="s">
        <v>114</v>
      </c>
      <c r="I16" s="89" t="s">
        <v>19</v>
      </c>
      <c r="J16" s="89" t="s">
        <v>19</v>
      </c>
    </row>
    <row r="17" spans="2:10" ht="24" customHeight="1" x14ac:dyDescent="0.2">
      <c r="B17" s="3" t="s">
        <v>115</v>
      </c>
      <c r="C17" s="76">
        <v>100</v>
      </c>
      <c r="D17" s="76">
        <v>10</v>
      </c>
      <c r="E17" s="80">
        <v>51</v>
      </c>
      <c r="F17" s="190">
        <v>176</v>
      </c>
      <c r="G17" s="190">
        <v>126</v>
      </c>
      <c r="H17" s="82">
        <f>F17+G17</f>
        <v>302</v>
      </c>
      <c r="I17" s="79">
        <f>'2 - Tabela površin '!D13/E17</f>
        <v>147.05882352941177</v>
      </c>
      <c r="J17" s="79">
        <f>G17/E17</f>
        <v>2.4705882352941178</v>
      </c>
    </row>
    <row r="18" spans="2:10" ht="24" customHeight="1" x14ac:dyDescent="0.2">
      <c r="B18" s="100"/>
      <c r="C18" s="101">
        <f>SUM(C17:C17)</f>
        <v>100</v>
      </c>
      <c r="D18" s="101">
        <f>SUM(D17:D17)</f>
        <v>10</v>
      </c>
      <c r="E18" s="101">
        <f t="shared" ref="E18" si="3">SUM(E17:E17)</f>
        <v>51</v>
      </c>
      <c r="F18" s="153">
        <f>SUM(F17:F17)</f>
        <v>176</v>
      </c>
      <c r="G18" s="153">
        <f>SUM(G17:G17)</f>
        <v>126</v>
      </c>
      <c r="H18" s="189">
        <f>SUM(H17:H17)</f>
        <v>302</v>
      </c>
      <c r="I18" s="101">
        <f>E18/H18</f>
        <v>0.16887417218543047</v>
      </c>
      <c r="J18" s="101">
        <f>SUM(G18)/(E18)</f>
        <v>2.4705882352941178</v>
      </c>
    </row>
    <row r="19" spans="2:10" ht="14.25" customHeight="1" x14ac:dyDescent="0.2"/>
  </sheetData>
  <mergeCells count="3">
    <mergeCell ref="B2:D2"/>
    <mergeCell ref="E4:F4"/>
    <mergeCell ref="B6:F6"/>
  </mergeCells>
  <pageMargins left="0.25" right="0.25" top="0.75" bottom="0.75" header="0.3" footer="0.3"/>
  <pageSetup paperSize="9" scale="88"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2" tint="-0.499984740745262"/>
    <pageSetUpPr fitToPage="1"/>
  </sheetPr>
  <dimension ref="A1:S27"/>
  <sheetViews>
    <sheetView view="pageBreakPreview" zoomScale="55" zoomScaleNormal="100" zoomScaleSheetLayoutView="55" workbookViewId="0">
      <selection activeCell="I4" sqref="I4"/>
    </sheetView>
  </sheetViews>
  <sheetFormatPr defaultColWidth="9.28515625" defaultRowHeight="12.75" x14ac:dyDescent="0.2"/>
  <cols>
    <col min="1" max="1" width="3.7109375" style="2" customWidth="1"/>
    <col min="2" max="2" width="20.42578125" style="2" customWidth="1"/>
    <col min="3" max="8" width="17.28515625" style="2" customWidth="1"/>
    <col min="9" max="17" width="15" style="2" customWidth="1"/>
    <col min="18" max="18" width="14.42578125" style="2" customWidth="1"/>
    <col min="19" max="19" width="3.7109375" style="2" customWidth="1"/>
    <col min="20" max="16384" width="9.28515625" style="2"/>
  </cols>
  <sheetData>
    <row r="1" spans="2:18" ht="15" customHeight="1" x14ac:dyDescent="0.2"/>
    <row r="2" spans="2:18" ht="18" x14ac:dyDescent="0.25">
      <c r="B2" s="253" t="s">
        <v>104</v>
      </c>
      <c r="C2" s="253"/>
      <c r="D2" s="253"/>
      <c r="E2" s="112" t="s">
        <v>101</v>
      </c>
      <c r="F2" s="115" t="s">
        <v>105</v>
      </c>
    </row>
    <row r="3" spans="2:18" ht="28.5" customHeight="1" x14ac:dyDescent="0.25">
      <c r="B3" s="113" t="s">
        <v>102</v>
      </c>
      <c r="C3" s="114" t="s">
        <v>103</v>
      </c>
      <c r="D3" s="111"/>
      <c r="E3" s="111"/>
      <c r="F3" s="111"/>
    </row>
    <row r="4" spans="2:18" ht="30" customHeight="1" x14ac:dyDescent="0.25">
      <c r="B4" s="9" t="s">
        <v>2</v>
      </c>
      <c r="E4" s="259" t="s">
        <v>7</v>
      </c>
      <c r="F4" s="260"/>
      <c r="L4" s="13"/>
      <c r="M4" s="13"/>
      <c r="N4" s="13"/>
      <c r="O4" s="13"/>
      <c r="P4" s="13"/>
    </row>
    <row r="5" spans="2:18" ht="17.25" customHeight="1" x14ac:dyDescent="0.25">
      <c r="B5" s="5"/>
      <c r="J5"/>
      <c r="K5"/>
      <c r="L5" s="14"/>
      <c r="M5" s="14"/>
      <c r="N5" s="14"/>
      <c r="O5" s="14"/>
      <c r="P5" s="14"/>
    </row>
    <row r="6" spans="2:18" ht="17.25" customHeight="1" x14ac:dyDescent="0.2">
      <c r="B6" s="261" t="s">
        <v>9</v>
      </c>
      <c r="C6" s="262"/>
      <c r="D6" s="262"/>
      <c r="E6" s="262"/>
      <c r="F6" s="263"/>
      <c r="G6"/>
      <c r="H6"/>
      <c r="I6"/>
      <c r="J6"/>
      <c r="K6"/>
      <c r="L6" s="15"/>
      <c r="M6" s="15"/>
      <c r="N6" s="15"/>
      <c r="O6" s="15"/>
      <c r="P6" s="15"/>
    </row>
    <row r="7" spans="2:18" ht="17.25" customHeight="1" x14ac:dyDescent="0.25">
      <c r="B7" s="1"/>
      <c r="L7" s="14"/>
      <c r="M7" s="14"/>
      <c r="N7" s="14"/>
      <c r="O7" s="14"/>
      <c r="P7" s="14"/>
      <c r="Q7" s="67"/>
    </row>
    <row r="8" spans="2:18" ht="81.75" customHeight="1" x14ac:dyDescent="0.2">
      <c r="B8" s="4" t="s">
        <v>158</v>
      </c>
      <c r="C8" s="245" t="s">
        <v>66</v>
      </c>
      <c r="D8" s="246"/>
      <c r="E8" s="246"/>
      <c r="F8" s="246"/>
      <c r="G8" s="246"/>
      <c r="H8" s="4" t="s">
        <v>68</v>
      </c>
      <c r="I8" s="245" t="s">
        <v>67</v>
      </c>
      <c r="J8" s="246"/>
      <c r="K8" s="246"/>
      <c r="L8" s="257"/>
      <c r="M8" s="257"/>
      <c r="N8" s="257"/>
      <c r="O8" s="257"/>
      <c r="P8" s="257"/>
      <c r="Q8" s="258"/>
      <c r="R8" s="12" t="s">
        <v>68</v>
      </c>
    </row>
    <row r="9" spans="2:18" ht="30" customHeight="1" x14ac:dyDescent="0.2">
      <c r="B9" s="6" t="s">
        <v>157</v>
      </c>
      <c r="C9" s="6" t="s">
        <v>4</v>
      </c>
      <c r="D9" s="6" t="s">
        <v>5</v>
      </c>
      <c r="E9" s="6" t="s">
        <v>146</v>
      </c>
      <c r="F9" s="6" t="s">
        <v>147</v>
      </c>
      <c r="G9" s="6" t="s">
        <v>6</v>
      </c>
      <c r="H9" s="26" t="s">
        <v>57</v>
      </c>
      <c r="I9" s="201" t="s">
        <v>148</v>
      </c>
      <c r="J9" s="201" t="s">
        <v>149</v>
      </c>
      <c r="K9" s="201" t="s">
        <v>150</v>
      </c>
      <c r="L9" s="201" t="s">
        <v>151</v>
      </c>
      <c r="M9" s="6" t="s">
        <v>152</v>
      </c>
      <c r="N9" s="6" t="s">
        <v>153</v>
      </c>
      <c r="O9" s="6" t="s">
        <v>154</v>
      </c>
      <c r="P9" s="6" t="s">
        <v>155</v>
      </c>
      <c r="Q9" s="202" t="s">
        <v>156</v>
      </c>
      <c r="R9" s="26" t="s">
        <v>57</v>
      </c>
    </row>
    <row r="10" spans="2:18" ht="30" customHeight="1" x14ac:dyDescent="0.2">
      <c r="B10" s="3" t="s">
        <v>159</v>
      </c>
      <c r="C10" s="206">
        <f>I10+J10</f>
        <v>5</v>
      </c>
      <c r="D10" s="206">
        <f>K10+L10</f>
        <v>5</v>
      </c>
      <c r="E10" s="206">
        <f>M10+N10</f>
        <v>4</v>
      </c>
      <c r="F10" s="206">
        <f>O10+P10</f>
        <v>3</v>
      </c>
      <c r="G10" s="206">
        <f>Q10</f>
        <v>1</v>
      </c>
      <c r="H10" s="207">
        <f>C10+D10+E10+F10+G10</f>
        <v>18</v>
      </c>
      <c r="I10" s="203">
        <v>2</v>
      </c>
      <c r="J10" s="203">
        <v>3</v>
      </c>
      <c r="K10" s="203">
        <v>2</v>
      </c>
      <c r="L10" s="203">
        <v>3</v>
      </c>
      <c r="M10" s="203">
        <v>3</v>
      </c>
      <c r="N10" s="203">
        <v>1</v>
      </c>
      <c r="O10" s="203">
        <v>1</v>
      </c>
      <c r="P10" s="203">
        <v>2</v>
      </c>
      <c r="Q10" s="203">
        <v>1</v>
      </c>
      <c r="R10" s="205">
        <f>SUM(I10:Q10)</f>
        <v>18</v>
      </c>
    </row>
    <row r="11" spans="2:18" ht="30" customHeight="1" x14ac:dyDescent="0.2">
      <c r="B11" s="3" t="s">
        <v>160</v>
      </c>
      <c r="C11" s="206">
        <f t="shared" ref="C11:C14" si="0">I11+J11</f>
        <v>3</v>
      </c>
      <c r="D11" s="206">
        <f t="shared" ref="D11:D14" si="1">K11+L11</f>
        <v>0</v>
      </c>
      <c r="E11" s="206">
        <f t="shared" ref="E11:E14" si="2">M11+N11</f>
        <v>6</v>
      </c>
      <c r="F11" s="206">
        <f t="shared" ref="F11:F14" si="3">O11+P11</f>
        <v>2</v>
      </c>
      <c r="G11" s="206">
        <f t="shared" ref="G11:G14" si="4">Q11</f>
        <v>5</v>
      </c>
      <c r="H11" s="207">
        <f t="shared" ref="H11:H14" si="5">C11+D11+E11+F11+G11</f>
        <v>16</v>
      </c>
      <c r="I11" s="204">
        <v>1</v>
      </c>
      <c r="J11" s="204">
        <v>2</v>
      </c>
      <c r="K11" s="204">
        <v>0</v>
      </c>
      <c r="L11" s="204">
        <v>0</v>
      </c>
      <c r="M11" s="204">
        <v>2</v>
      </c>
      <c r="N11" s="204">
        <v>4</v>
      </c>
      <c r="O11" s="204">
        <v>1</v>
      </c>
      <c r="P11" s="204">
        <v>1</v>
      </c>
      <c r="Q11" s="204">
        <v>5</v>
      </c>
      <c r="R11" s="205">
        <f t="shared" ref="R11:R14" si="6">SUM(I11:Q11)</f>
        <v>16</v>
      </c>
    </row>
    <row r="12" spans="2:18" ht="30" customHeight="1" x14ac:dyDescent="0.2">
      <c r="B12" s="3" t="s">
        <v>161</v>
      </c>
      <c r="C12" s="206">
        <f t="shared" si="0"/>
        <v>3</v>
      </c>
      <c r="D12" s="206">
        <f t="shared" si="1"/>
        <v>3</v>
      </c>
      <c r="E12" s="206">
        <f t="shared" si="2"/>
        <v>1</v>
      </c>
      <c r="F12" s="206">
        <f t="shared" si="3"/>
        <v>5</v>
      </c>
      <c r="G12" s="206">
        <f t="shared" si="4"/>
        <v>1</v>
      </c>
      <c r="H12" s="207">
        <f t="shared" si="5"/>
        <v>13</v>
      </c>
      <c r="I12" s="204">
        <v>2</v>
      </c>
      <c r="J12" s="204">
        <v>1</v>
      </c>
      <c r="K12" s="204">
        <v>2</v>
      </c>
      <c r="L12" s="204">
        <v>1</v>
      </c>
      <c r="M12" s="204">
        <v>1</v>
      </c>
      <c r="N12" s="204">
        <v>0</v>
      </c>
      <c r="O12" s="204">
        <v>5</v>
      </c>
      <c r="P12" s="204">
        <v>0</v>
      </c>
      <c r="Q12" s="204">
        <v>1</v>
      </c>
      <c r="R12" s="205">
        <f t="shared" si="6"/>
        <v>13</v>
      </c>
    </row>
    <row r="13" spans="2:18" ht="30" customHeight="1" x14ac:dyDescent="0.2">
      <c r="B13" s="3" t="s">
        <v>162</v>
      </c>
      <c r="C13" s="206">
        <f t="shared" si="0"/>
        <v>1</v>
      </c>
      <c r="D13" s="206">
        <f t="shared" si="1"/>
        <v>1</v>
      </c>
      <c r="E13" s="206">
        <f t="shared" si="2"/>
        <v>3</v>
      </c>
      <c r="F13" s="206">
        <f t="shared" si="3"/>
        <v>2</v>
      </c>
      <c r="G13" s="206">
        <f t="shared" si="4"/>
        <v>2</v>
      </c>
      <c r="H13" s="207">
        <f t="shared" si="5"/>
        <v>9</v>
      </c>
      <c r="I13" s="204">
        <v>1</v>
      </c>
      <c r="J13" s="204">
        <v>0</v>
      </c>
      <c r="K13" s="204">
        <v>1</v>
      </c>
      <c r="L13" s="204">
        <v>0</v>
      </c>
      <c r="M13" s="204">
        <v>0</v>
      </c>
      <c r="N13" s="204">
        <v>3</v>
      </c>
      <c r="O13" s="204">
        <v>1</v>
      </c>
      <c r="P13" s="204">
        <v>1</v>
      </c>
      <c r="Q13" s="204">
        <v>2</v>
      </c>
      <c r="R13" s="205">
        <f t="shared" si="6"/>
        <v>9</v>
      </c>
    </row>
    <row r="14" spans="2:18" ht="30" customHeight="1" x14ac:dyDescent="0.2">
      <c r="B14" s="3" t="s">
        <v>163</v>
      </c>
      <c r="C14" s="206">
        <f t="shared" si="0"/>
        <v>2</v>
      </c>
      <c r="D14" s="206">
        <f t="shared" si="1"/>
        <v>2</v>
      </c>
      <c r="E14" s="206">
        <f t="shared" si="2"/>
        <v>2</v>
      </c>
      <c r="F14" s="206">
        <f t="shared" si="3"/>
        <v>2</v>
      </c>
      <c r="G14" s="206">
        <f t="shared" si="4"/>
        <v>1</v>
      </c>
      <c r="H14" s="207">
        <f t="shared" si="5"/>
        <v>9</v>
      </c>
      <c r="I14" s="204">
        <v>1</v>
      </c>
      <c r="J14" s="204">
        <v>1</v>
      </c>
      <c r="K14" s="204">
        <v>1</v>
      </c>
      <c r="L14" s="204">
        <v>1</v>
      </c>
      <c r="M14" s="204">
        <v>1</v>
      </c>
      <c r="N14" s="204">
        <v>1</v>
      </c>
      <c r="O14" s="204">
        <v>1</v>
      </c>
      <c r="P14" s="204">
        <v>1</v>
      </c>
      <c r="Q14" s="204">
        <v>1</v>
      </c>
      <c r="R14" s="205">
        <f t="shared" si="6"/>
        <v>9</v>
      </c>
    </row>
    <row r="15" spans="2:18" ht="30" customHeight="1" x14ac:dyDescent="0.2">
      <c r="B15" s="3" t="s">
        <v>70</v>
      </c>
      <c r="C15" s="208">
        <f>C10+C11+C12+C13+C14</f>
        <v>14</v>
      </c>
      <c r="D15" s="208">
        <f t="shared" ref="D15:G15" si="7">D10+D11+D12+D13+D14</f>
        <v>11</v>
      </c>
      <c r="E15" s="208">
        <f t="shared" si="7"/>
        <v>16</v>
      </c>
      <c r="F15" s="208">
        <f t="shared" si="7"/>
        <v>14</v>
      </c>
      <c r="G15" s="208">
        <f t="shared" si="7"/>
        <v>10</v>
      </c>
      <c r="H15" s="164">
        <f>C15+D15+E15+F15+G15</f>
        <v>65</v>
      </c>
      <c r="I15" s="208">
        <f>I10+I11+I12+I13+I14</f>
        <v>7</v>
      </c>
      <c r="J15" s="208">
        <f t="shared" ref="J15:Q15" si="8">J10+J11+J12+J13+J14</f>
        <v>7</v>
      </c>
      <c r="K15" s="208">
        <f t="shared" si="8"/>
        <v>6</v>
      </c>
      <c r="L15" s="208">
        <f t="shared" si="8"/>
        <v>5</v>
      </c>
      <c r="M15" s="208">
        <f t="shared" si="8"/>
        <v>7</v>
      </c>
      <c r="N15" s="208">
        <f t="shared" si="8"/>
        <v>9</v>
      </c>
      <c r="O15" s="208">
        <f t="shared" si="8"/>
        <v>9</v>
      </c>
      <c r="P15" s="208">
        <f t="shared" si="8"/>
        <v>5</v>
      </c>
      <c r="Q15" s="208">
        <f t="shared" si="8"/>
        <v>10</v>
      </c>
      <c r="R15" s="90">
        <f>SUM(I15:Q15)</f>
        <v>65</v>
      </c>
    </row>
    <row r="16" spans="2:18" ht="30" customHeight="1" x14ac:dyDescent="0.2">
      <c r="B16" s="3" t="s">
        <v>164</v>
      </c>
      <c r="C16" s="206">
        <f>I16+J16</f>
        <v>5</v>
      </c>
      <c r="D16" s="206">
        <f>K16+L16</f>
        <v>5</v>
      </c>
      <c r="E16" s="206">
        <f>M16+N16</f>
        <v>4</v>
      </c>
      <c r="F16" s="206">
        <f>O16+P16</f>
        <v>3</v>
      </c>
      <c r="G16" s="206">
        <f>Q16</f>
        <v>1</v>
      </c>
      <c r="H16" s="207">
        <f>C16+D16+E16+F16+G16</f>
        <v>18</v>
      </c>
      <c r="I16" s="203">
        <v>2</v>
      </c>
      <c r="J16" s="203">
        <v>3</v>
      </c>
      <c r="K16" s="203">
        <v>2</v>
      </c>
      <c r="L16" s="203">
        <v>3</v>
      </c>
      <c r="M16" s="203">
        <v>3</v>
      </c>
      <c r="N16" s="203">
        <v>1</v>
      </c>
      <c r="O16" s="203">
        <v>1</v>
      </c>
      <c r="P16" s="203">
        <v>2</v>
      </c>
      <c r="Q16" s="203">
        <v>1</v>
      </c>
      <c r="R16" s="205">
        <f>SUM(I16:Q16)</f>
        <v>18</v>
      </c>
    </row>
    <row r="17" spans="1:19" ht="30" customHeight="1" x14ac:dyDescent="0.2">
      <c r="B17" s="3" t="s">
        <v>165</v>
      </c>
      <c r="C17" s="206">
        <f t="shared" ref="C17:C20" si="9">I17+J17</f>
        <v>3</v>
      </c>
      <c r="D17" s="206">
        <f t="shared" ref="D17:D20" si="10">K17+L17</f>
        <v>0</v>
      </c>
      <c r="E17" s="206">
        <f t="shared" ref="E17:E20" si="11">M17+N17</f>
        <v>6</v>
      </c>
      <c r="F17" s="206">
        <f t="shared" ref="F17:F20" si="12">O17+P17</f>
        <v>2</v>
      </c>
      <c r="G17" s="206">
        <f t="shared" ref="G17:G20" si="13">Q17</f>
        <v>5</v>
      </c>
      <c r="H17" s="207">
        <f t="shared" ref="H17:H20" si="14">C17+D17+E17+F17+G17</f>
        <v>16</v>
      </c>
      <c r="I17" s="204">
        <v>1</v>
      </c>
      <c r="J17" s="204">
        <v>2</v>
      </c>
      <c r="K17" s="204">
        <v>0</v>
      </c>
      <c r="L17" s="204">
        <v>0</v>
      </c>
      <c r="M17" s="204">
        <v>2</v>
      </c>
      <c r="N17" s="204">
        <v>4</v>
      </c>
      <c r="O17" s="204">
        <v>1</v>
      </c>
      <c r="P17" s="204">
        <v>1</v>
      </c>
      <c r="Q17" s="204">
        <v>5</v>
      </c>
      <c r="R17" s="205">
        <f t="shared" ref="R17:R20" si="15">SUM(I17:Q17)</f>
        <v>16</v>
      </c>
    </row>
    <row r="18" spans="1:19" ht="30" customHeight="1" x14ac:dyDescent="0.2">
      <c r="B18" s="3" t="s">
        <v>166</v>
      </c>
      <c r="C18" s="206">
        <f t="shared" si="9"/>
        <v>3</v>
      </c>
      <c r="D18" s="206">
        <f t="shared" si="10"/>
        <v>3</v>
      </c>
      <c r="E18" s="206">
        <f t="shared" si="11"/>
        <v>1</v>
      </c>
      <c r="F18" s="206">
        <f t="shared" si="12"/>
        <v>5</v>
      </c>
      <c r="G18" s="206">
        <f t="shared" si="13"/>
        <v>1</v>
      </c>
      <c r="H18" s="207">
        <f t="shared" si="14"/>
        <v>13</v>
      </c>
      <c r="I18" s="204">
        <v>2</v>
      </c>
      <c r="J18" s="204">
        <v>1</v>
      </c>
      <c r="K18" s="204">
        <v>2</v>
      </c>
      <c r="L18" s="204">
        <v>1</v>
      </c>
      <c r="M18" s="204">
        <v>1</v>
      </c>
      <c r="N18" s="204">
        <v>0</v>
      </c>
      <c r="O18" s="204">
        <v>5</v>
      </c>
      <c r="P18" s="204">
        <v>0</v>
      </c>
      <c r="Q18" s="204">
        <v>1</v>
      </c>
      <c r="R18" s="205">
        <f t="shared" si="15"/>
        <v>13</v>
      </c>
    </row>
    <row r="19" spans="1:19" ht="30" customHeight="1" x14ac:dyDescent="0.2">
      <c r="B19" s="3" t="s">
        <v>167</v>
      </c>
      <c r="C19" s="206">
        <f t="shared" si="9"/>
        <v>1</v>
      </c>
      <c r="D19" s="206">
        <f t="shared" si="10"/>
        <v>1</v>
      </c>
      <c r="E19" s="206">
        <f t="shared" si="11"/>
        <v>3</v>
      </c>
      <c r="F19" s="206">
        <f t="shared" si="12"/>
        <v>2</v>
      </c>
      <c r="G19" s="206">
        <f t="shared" si="13"/>
        <v>2</v>
      </c>
      <c r="H19" s="207">
        <f t="shared" si="14"/>
        <v>9</v>
      </c>
      <c r="I19" s="204">
        <v>1</v>
      </c>
      <c r="J19" s="204">
        <v>0</v>
      </c>
      <c r="K19" s="204">
        <v>1</v>
      </c>
      <c r="L19" s="204">
        <v>0</v>
      </c>
      <c r="M19" s="204">
        <v>0</v>
      </c>
      <c r="N19" s="204">
        <v>3</v>
      </c>
      <c r="O19" s="204">
        <v>1</v>
      </c>
      <c r="P19" s="204">
        <v>1</v>
      </c>
      <c r="Q19" s="204">
        <v>2</v>
      </c>
      <c r="R19" s="205">
        <f t="shared" si="15"/>
        <v>9</v>
      </c>
    </row>
    <row r="20" spans="1:19" ht="30" customHeight="1" x14ac:dyDescent="0.2">
      <c r="B20" s="3" t="s">
        <v>168</v>
      </c>
      <c r="C20" s="206">
        <f t="shared" si="9"/>
        <v>2</v>
      </c>
      <c r="D20" s="206">
        <f t="shared" si="10"/>
        <v>2</v>
      </c>
      <c r="E20" s="206">
        <f t="shared" si="11"/>
        <v>2</v>
      </c>
      <c r="F20" s="206">
        <f t="shared" si="12"/>
        <v>2</v>
      </c>
      <c r="G20" s="206">
        <f t="shared" si="13"/>
        <v>1</v>
      </c>
      <c r="H20" s="207">
        <f t="shared" si="14"/>
        <v>9</v>
      </c>
      <c r="I20" s="204">
        <v>1</v>
      </c>
      <c r="J20" s="204">
        <v>1</v>
      </c>
      <c r="K20" s="204">
        <v>1</v>
      </c>
      <c r="L20" s="204">
        <v>1</v>
      </c>
      <c r="M20" s="204">
        <v>1</v>
      </c>
      <c r="N20" s="204">
        <v>1</v>
      </c>
      <c r="O20" s="204">
        <v>1</v>
      </c>
      <c r="P20" s="204">
        <v>1</v>
      </c>
      <c r="Q20" s="204">
        <v>1</v>
      </c>
      <c r="R20" s="205">
        <f t="shared" si="15"/>
        <v>9</v>
      </c>
    </row>
    <row r="21" spans="1:19" ht="30" customHeight="1" x14ac:dyDescent="0.35">
      <c r="B21" s="3" t="s">
        <v>71</v>
      </c>
      <c r="C21" s="208">
        <f>C16+C17+C18+C19+C20</f>
        <v>14</v>
      </c>
      <c r="D21" s="208">
        <f t="shared" ref="D21" si="16">D16+D17+D18+D19+D20</f>
        <v>11</v>
      </c>
      <c r="E21" s="208">
        <f t="shared" ref="E21" si="17">E16+E17+E18+E19+E20</f>
        <v>16</v>
      </c>
      <c r="F21" s="208">
        <f t="shared" ref="F21" si="18">F16+F17+F18+F19+F20</f>
        <v>14</v>
      </c>
      <c r="G21" s="208">
        <f t="shared" ref="G21" si="19">G16+G17+G18+G19+G20</f>
        <v>10</v>
      </c>
      <c r="H21" s="164">
        <f>C21+D21+E21+F21+G21</f>
        <v>65</v>
      </c>
      <c r="I21" s="208">
        <f>I16+I17+I18+I19+I20</f>
        <v>7</v>
      </c>
      <c r="J21" s="208">
        <f t="shared" ref="J21" si="20">J16+J17+J18+J19+J20</f>
        <v>7</v>
      </c>
      <c r="K21" s="208">
        <f t="shared" ref="K21" si="21">K16+K17+K18+K19+K20</f>
        <v>6</v>
      </c>
      <c r="L21" s="208">
        <f t="shared" ref="L21" si="22">L16+L17+L18+L19+L20</f>
        <v>5</v>
      </c>
      <c r="M21" s="208">
        <f t="shared" ref="M21" si="23">M16+M17+M18+M19+M20</f>
        <v>7</v>
      </c>
      <c r="N21" s="208">
        <f t="shared" ref="N21" si="24">N16+N17+N18+N19+N20</f>
        <v>9</v>
      </c>
      <c r="O21" s="208">
        <f t="shared" ref="O21" si="25">O16+O17+O18+O19+O20</f>
        <v>9</v>
      </c>
      <c r="P21" s="208">
        <f t="shared" ref="P21" si="26">P16+P17+P18+P19+P20</f>
        <v>5</v>
      </c>
      <c r="Q21" s="208">
        <f t="shared" ref="Q21" si="27">Q16+Q17+Q18+Q19+Q20</f>
        <v>10</v>
      </c>
      <c r="R21" s="90">
        <f>SUM(I21:Q21)</f>
        <v>65</v>
      </c>
      <c r="S21" s="10"/>
    </row>
    <row r="22" spans="1:19" ht="30" customHeight="1" x14ac:dyDescent="0.2">
      <c r="B22" s="8" t="s">
        <v>8</v>
      </c>
      <c r="C22" s="209">
        <f>C15+C21</f>
        <v>28</v>
      </c>
      <c r="D22" s="209">
        <f t="shared" ref="D22:I22" si="28">D15+D21</f>
        <v>22</v>
      </c>
      <c r="E22" s="209">
        <f t="shared" si="28"/>
        <v>32</v>
      </c>
      <c r="F22" s="209">
        <f t="shared" si="28"/>
        <v>28</v>
      </c>
      <c r="G22" s="209">
        <f t="shared" si="28"/>
        <v>20</v>
      </c>
      <c r="H22" s="40">
        <f t="shared" ref="H22" si="29">C22+D22+E22+F22+G22</f>
        <v>130</v>
      </c>
      <c r="I22" s="209">
        <f t="shared" si="28"/>
        <v>14</v>
      </c>
      <c r="J22" s="209">
        <f t="shared" ref="J22" si="30">J15+J21</f>
        <v>14</v>
      </c>
      <c r="K22" s="209">
        <f t="shared" ref="K22" si="31">K15+K21</f>
        <v>12</v>
      </c>
      <c r="L22" s="209">
        <f t="shared" ref="L22" si="32">L15+L21</f>
        <v>10</v>
      </c>
      <c r="M22" s="209">
        <f t="shared" ref="M22" si="33">M15+M21</f>
        <v>14</v>
      </c>
      <c r="N22" s="209">
        <f t="shared" ref="N22" si="34">N15+N21</f>
        <v>18</v>
      </c>
      <c r="O22" s="209">
        <f t="shared" ref="O22" si="35">O15+O21</f>
        <v>18</v>
      </c>
      <c r="P22" s="209">
        <f t="shared" ref="P22" si="36">P15+P21</f>
        <v>10</v>
      </c>
      <c r="Q22" s="209">
        <f t="shared" ref="Q22" si="37">Q15+Q21</f>
        <v>20</v>
      </c>
      <c r="R22" s="65">
        <f>SUM(I22:Q22)</f>
        <v>130</v>
      </c>
    </row>
    <row r="23" spans="1:19" s="35" customFormat="1" ht="17.25" customHeight="1" x14ac:dyDescent="0.2">
      <c r="A23" s="169"/>
      <c r="B23" s="170" t="s">
        <v>69</v>
      </c>
      <c r="C23" s="166">
        <f>C22/$R$22</f>
        <v>0.2153846153846154</v>
      </c>
      <c r="D23" s="166">
        <f t="shared" ref="D23:G23" si="38">D22/$R$22</f>
        <v>0.16923076923076924</v>
      </c>
      <c r="E23" s="166">
        <f t="shared" si="38"/>
        <v>0.24615384615384617</v>
      </c>
      <c r="F23" s="166">
        <f t="shared" si="38"/>
        <v>0.2153846153846154</v>
      </c>
      <c r="G23" s="166">
        <f t="shared" si="38"/>
        <v>0.15384615384615385</v>
      </c>
      <c r="H23" s="163">
        <f t="shared" ref="H23:H25" si="39">C23+D23+E23+F23+G23</f>
        <v>1</v>
      </c>
      <c r="I23" s="166">
        <f>I22/$R$22</f>
        <v>0.1076923076923077</v>
      </c>
      <c r="J23" s="166">
        <f t="shared" ref="J23:Q23" si="40">J22/$R$22</f>
        <v>0.1076923076923077</v>
      </c>
      <c r="K23" s="166">
        <f t="shared" si="40"/>
        <v>9.2307692307692313E-2</v>
      </c>
      <c r="L23" s="166">
        <f t="shared" si="40"/>
        <v>7.6923076923076927E-2</v>
      </c>
      <c r="M23" s="166">
        <f t="shared" si="40"/>
        <v>0.1076923076923077</v>
      </c>
      <c r="N23" s="166">
        <f t="shared" si="40"/>
        <v>0.13846153846153847</v>
      </c>
      <c r="O23" s="166">
        <f t="shared" si="40"/>
        <v>0.13846153846153847</v>
      </c>
      <c r="P23" s="166">
        <f t="shared" si="40"/>
        <v>7.6923076923076927E-2</v>
      </c>
      <c r="Q23" s="166">
        <f t="shared" si="40"/>
        <v>0.15384615384615385</v>
      </c>
      <c r="R23" s="171">
        <f>SUM(I23:Q23)</f>
        <v>0.99999999999999989</v>
      </c>
    </row>
    <row r="24" spans="1:19" s="35" customFormat="1" ht="17.25" customHeight="1" x14ac:dyDescent="0.2">
      <c r="A24" s="169"/>
      <c r="B24" s="172"/>
      <c r="C24" s="173"/>
      <c r="D24" s="173"/>
      <c r="E24" s="173"/>
      <c r="F24" s="173"/>
      <c r="G24" s="167"/>
      <c r="H24" s="167"/>
      <c r="I24" s="173"/>
      <c r="J24" s="173"/>
      <c r="K24" s="173"/>
      <c r="L24" s="173"/>
      <c r="M24" s="173"/>
      <c r="N24" s="173"/>
      <c r="O24" s="173"/>
      <c r="P24" s="173"/>
      <c r="Q24" s="168"/>
      <c r="R24" s="18"/>
    </row>
    <row r="25" spans="1:19" s="35" customFormat="1" ht="17.25" customHeight="1" x14ac:dyDescent="0.2">
      <c r="A25" s="169"/>
      <c r="B25" s="176" t="s">
        <v>126</v>
      </c>
      <c r="C25" s="163">
        <v>0.1</v>
      </c>
      <c r="D25" s="163">
        <v>0.2</v>
      </c>
      <c r="E25" s="163">
        <v>0.4</v>
      </c>
      <c r="F25" s="163">
        <v>0.2</v>
      </c>
      <c r="G25" s="163">
        <v>0.1</v>
      </c>
      <c r="H25" s="163">
        <f t="shared" si="39"/>
        <v>1.0000000000000002</v>
      </c>
      <c r="I25" s="174"/>
      <c r="J25" s="174"/>
      <c r="K25" s="174"/>
      <c r="L25" s="174"/>
      <c r="M25" s="174"/>
      <c r="N25" s="174"/>
      <c r="O25" s="174"/>
      <c r="P25" s="174"/>
      <c r="Q25" s="174"/>
      <c r="R25" s="174"/>
    </row>
    <row r="26" spans="1:19" s="35" customFormat="1" ht="17.25" customHeight="1" x14ac:dyDescent="0.2">
      <c r="B26" s="177" t="s">
        <v>127</v>
      </c>
      <c r="C26" s="165">
        <f>C23-C25</f>
        <v>0.11538461538461539</v>
      </c>
      <c r="D26" s="165">
        <f>D23-D25</f>
        <v>-3.0769230769230771E-2</v>
      </c>
      <c r="E26" s="165">
        <f>E23-E25</f>
        <v>-0.15384615384615385</v>
      </c>
      <c r="F26" s="165">
        <f>F23-F25</f>
        <v>1.5384615384615385E-2</v>
      </c>
      <c r="G26" s="165">
        <f t="shared" ref="G26" si="41">G23-G25</f>
        <v>5.3846153846153849E-2</v>
      </c>
      <c r="H26" s="175"/>
      <c r="Q26" s="169"/>
      <c r="R26" s="169"/>
    </row>
    <row r="27" spans="1:19" ht="15" customHeight="1" x14ac:dyDescent="0.2"/>
  </sheetData>
  <mergeCells count="5">
    <mergeCell ref="C8:G8"/>
    <mergeCell ref="I8:Q8"/>
    <mergeCell ref="E4:F4"/>
    <mergeCell ref="B2:D2"/>
    <mergeCell ref="B6:F6"/>
  </mergeCells>
  <pageMargins left="0.25" right="0.25" top="0.75" bottom="0.75" header="0.3" footer="0.3"/>
  <pageSetup paperSize="9" scale="51"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3" tint="0.39997558519241921"/>
    <pageSetUpPr fitToPage="1"/>
  </sheetPr>
  <dimension ref="B2:N41"/>
  <sheetViews>
    <sheetView view="pageBreakPreview" topLeftCell="D9" zoomScale="130" zoomScaleNormal="100" zoomScaleSheetLayoutView="130" workbookViewId="0">
      <selection activeCell="P19" sqref="P19"/>
    </sheetView>
  </sheetViews>
  <sheetFormatPr defaultColWidth="9.42578125" defaultRowHeight="21.75" customHeight="1" x14ac:dyDescent="0.2"/>
  <cols>
    <col min="1" max="1" width="3.7109375" style="2" customWidth="1"/>
    <col min="2" max="2" width="27.5703125" style="2" customWidth="1"/>
    <col min="3" max="4" width="17.42578125" style="2" customWidth="1"/>
    <col min="5" max="5" width="15" style="2" customWidth="1"/>
    <col min="6" max="6" width="26.5703125" style="35" customWidth="1"/>
    <col min="7" max="7" width="15" style="35" customWidth="1"/>
    <col min="8" max="8" width="16" style="2" customWidth="1"/>
    <col min="9" max="9" width="15" style="2" customWidth="1"/>
    <col min="10" max="10" width="3.7109375" style="2" customWidth="1"/>
    <col min="11" max="11" width="15" style="2" customWidth="1"/>
    <col min="12" max="12" width="27.5703125" style="2" customWidth="1"/>
    <col min="13" max="15" width="15.5703125" style="2" customWidth="1"/>
    <col min="16" max="16" width="29.5703125" style="2" customWidth="1"/>
    <col min="17" max="17" width="15.5703125" style="2" customWidth="1"/>
    <col min="18" max="18" width="15" style="2" customWidth="1"/>
    <col min="19" max="19" width="15.42578125" style="2" customWidth="1"/>
    <col min="20" max="16384" width="9.42578125" style="2"/>
  </cols>
  <sheetData>
    <row r="2" spans="2:14" ht="21.75" customHeight="1" x14ac:dyDescent="0.25">
      <c r="B2" s="253" t="s">
        <v>104</v>
      </c>
      <c r="C2" s="253"/>
      <c r="D2" s="253"/>
      <c r="E2" s="112" t="s">
        <v>101</v>
      </c>
      <c r="F2" s="115" t="s">
        <v>105</v>
      </c>
    </row>
    <row r="3" spans="2:14" ht="21.75" customHeight="1" x14ac:dyDescent="0.25">
      <c r="B3" s="113" t="s">
        <v>102</v>
      </c>
      <c r="C3" s="114" t="s">
        <v>103</v>
      </c>
      <c r="E3" s="111"/>
      <c r="F3" s="111"/>
    </row>
    <row r="4" spans="2:14" ht="21.75" customHeight="1" x14ac:dyDescent="0.25">
      <c r="B4" s="9" t="s">
        <v>2</v>
      </c>
      <c r="E4" s="259" t="s">
        <v>172</v>
      </c>
      <c r="F4" s="260"/>
    </row>
    <row r="5" spans="2:14" ht="21.75" customHeight="1" x14ac:dyDescent="0.25">
      <c r="B5" s="5"/>
    </row>
    <row r="6" spans="2:14" ht="21.75" customHeight="1" x14ac:dyDescent="0.2">
      <c r="B6" s="254" t="s">
        <v>46</v>
      </c>
      <c r="C6" s="255"/>
      <c r="D6" s="255"/>
      <c r="E6" s="255"/>
      <c r="F6" s="256"/>
    </row>
    <row r="7" spans="2:14" ht="21.75" customHeight="1" x14ac:dyDescent="0.25">
      <c r="B7" s="1"/>
    </row>
    <row r="8" spans="2:14" ht="21.75" customHeight="1" x14ac:dyDescent="0.2">
      <c r="B8" s="63" t="s">
        <v>70</v>
      </c>
      <c r="H8" s="264" t="s">
        <v>47</v>
      </c>
      <c r="I8" s="264"/>
    </row>
    <row r="9" spans="2:14" ht="21.75" customHeight="1" x14ac:dyDescent="0.2">
      <c r="B9" s="22">
        <v>1</v>
      </c>
      <c r="C9" s="22">
        <f>B9+1</f>
        <v>2</v>
      </c>
      <c r="D9" s="22">
        <f>C9+1</f>
        <v>3</v>
      </c>
      <c r="E9" s="22">
        <f>D9+1</f>
        <v>4</v>
      </c>
      <c r="F9" s="44"/>
      <c r="H9" s="22">
        <f>F9+1</f>
        <v>1</v>
      </c>
      <c r="I9" s="22">
        <v>2</v>
      </c>
    </row>
    <row r="10" spans="2:14" ht="21.75" customHeight="1" thickBot="1" x14ac:dyDescent="0.25">
      <c r="B10" s="70"/>
      <c r="C10" s="92" t="s">
        <v>48</v>
      </c>
      <c r="D10" s="92" t="s">
        <v>49</v>
      </c>
      <c r="E10" s="92" t="s">
        <v>50</v>
      </c>
      <c r="F10" s="130" t="s">
        <v>51</v>
      </c>
      <c r="G10" s="91"/>
      <c r="H10" s="83"/>
      <c r="I10" s="83"/>
      <c r="J10" s="19"/>
      <c r="K10" s="75"/>
      <c r="L10" s="75"/>
      <c r="M10" s="75"/>
      <c r="N10" s="75"/>
    </row>
    <row r="11" spans="2:14" ht="21.75" customHeight="1" thickBot="1" x14ac:dyDescent="0.25">
      <c r="B11" s="69" t="s">
        <v>52</v>
      </c>
      <c r="C11" s="93">
        <f>'2 - Tabela površin '!AH11</f>
        <v>1105</v>
      </c>
      <c r="D11" s="94">
        <f>D12*0.86</f>
        <v>997.6</v>
      </c>
      <c r="E11" s="179">
        <f>C11*D11</f>
        <v>1102348</v>
      </c>
      <c r="F11" s="131" t="s">
        <v>90</v>
      </c>
      <c r="G11" s="91"/>
      <c r="H11" s="76" t="s">
        <v>53</v>
      </c>
      <c r="I11" s="178">
        <f>E12+E13+E14+E15+E16+E26+E27+E28+E29+E30+E39</f>
        <v>1477760</v>
      </c>
      <c r="J11" s="19"/>
      <c r="K11" s="75"/>
      <c r="L11" s="75"/>
      <c r="M11" s="75"/>
      <c r="N11" s="75"/>
    </row>
    <row r="12" spans="2:14" ht="21.75" customHeight="1" x14ac:dyDescent="0.2">
      <c r="B12" s="68" t="s">
        <v>91</v>
      </c>
      <c r="C12" s="96">
        <f>'2 - Tabela površin '!M11</f>
        <v>585</v>
      </c>
      <c r="D12" s="97">
        <v>1160</v>
      </c>
      <c r="E12" s="96">
        <f>C12*D12</f>
        <v>678600</v>
      </c>
      <c r="F12" s="129" t="s">
        <v>129</v>
      </c>
      <c r="G12" s="91"/>
      <c r="H12" s="76" t="s">
        <v>87</v>
      </c>
      <c r="I12" s="77">
        <f>E17+E31</f>
        <v>169260</v>
      </c>
    </row>
    <row r="13" spans="2:14" ht="21.75" customHeight="1" x14ac:dyDescent="0.2">
      <c r="B13" s="68" t="s">
        <v>99</v>
      </c>
      <c r="C13" s="97">
        <f>'2 - Tabela površin '!N11</f>
        <v>100</v>
      </c>
      <c r="D13" s="97">
        <v>0</v>
      </c>
      <c r="E13" s="96">
        <f>C13*D13</f>
        <v>0</v>
      </c>
      <c r="F13" s="126" t="s">
        <v>93</v>
      </c>
      <c r="G13" s="91"/>
      <c r="H13" s="76" t="s">
        <v>54</v>
      </c>
      <c r="I13" s="77">
        <f>E18+E19+E32+E33</f>
        <v>120000</v>
      </c>
    </row>
    <row r="14" spans="2:14" ht="21.75" customHeight="1" x14ac:dyDescent="0.2">
      <c r="B14" s="68" t="s">
        <v>92</v>
      </c>
      <c r="C14" s="97">
        <f>'2 - Tabela površin '!R11+'2 - Tabela površin '!S11+'2 - Tabela površin '!T11</f>
        <v>150</v>
      </c>
      <c r="D14" s="97">
        <v>0</v>
      </c>
      <c r="E14" s="96">
        <f t="shared" ref="E14:E19" si="0">C14*D14</f>
        <v>0</v>
      </c>
      <c r="F14" s="126" t="s">
        <v>94</v>
      </c>
      <c r="G14" s="91"/>
      <c r="H14" s="26" t="s">
        <v>0</v>
      </c>
      <c r="I14" s="45">
        <f>SUM(I11:I13)</f>
        <v>1767020</v>
      </c>
    </row>
    <row r="15" spans="2:14" ht="21.75" customHeight="1" x14ac:dyDescent="0.2">
      <c r="B15" s="68" t="s">
        <v>95</v>
      </c>
      <c r="C15" s="97">
        <f>'2 - Tabela površin '!AB11+'2 - Tabela površin '!AC11+'2 - Tabela površin '!AD11</f>
        <v>180</v>
      </c>
      <c r="D15" s="97">
        <v>0</v>
      </c>
      <c r="E15" s="96">
        <f t="shared" si="0"/>
        <v>0</v>
      </c>
      <c r="F15" s="125" t="s">
        <v>97</v>
      </c>
      <c r="G15" s="91"/>
      <c r="H15" s="42" t="s">
        <v>55</v>
      </c>
      <c r="I15" s="57">
        <f>C12+C26</f>
        <v>1170</v>
      </c>
    </row>
    <row r="16" spans="2:14" ht="21.75" customHeight="1" x14ac:dyDescent="0.2">
      <c r="B16" s="68" t="s">
        <v>96</v>
      </c>
      <c r="C16" s="97">
        <f>'2 - Tabela površin '!Y11+'2 - Tabela površin '!Z11+'2 - Tabela površin '!AA11</f>
        <v>90</v>
      </c>
      <c r="D16" s="97">
        <v>0</v>
      </c>
      <c r="E16" s="96">
        <f t="shared" si="0"/>
        <v>0</v>
      </c>
      <c r="F16" s="125" t="s">
        <v>98</v>
      </c>
      <c r="G16" s="91"/>
      <c r="H16" s="42" t="s">
        <v>89</v>
      </c>
      <c r="I16" s="58">
        <f>'3 - Parkirna mesta '!E13</f>
        <v>222</v>
      </c>
    </row>
    <row r="17" spans="2:12" ht="21.75" customHeight="1" x14ac:dyDescent="0.2">
      <c r="B17" s="43" t="s">
        <v>87</v>
      </c>
      <c r="C17" s="82">
        <f>'3 - Parkirna mesta '!H11</f>
        <v>806</v>
      </c>
      <c r="D17" s="97">
        <v>105</v>
      </c>
      <c r="E17" s="96">
        <f t="shared" si="0"/>
        <v>84630</v>
      </c>
      <c r="F17" s="125"/>
      <c r="G17" s="91"/>
      <c r="H17" s="42"/>
      <c r="I17" s="58"/>
    </row>
    <row r="18" spans="2:12" ht="21.75" customHeight="1" x14ac:dyDescent="0.2">
      <c r="B18" s="43" t="s">
        <v>88</v>
      </c>
      <c r="C18" s="77">
        <f>'1 - Urbanistični indikatorji'!M14</f>
        <v>250</v>
      </c>
      <c r="D18" s="97">
        <v>80</v>
      </c>
      <c r="E18" s="96">
        <f t="shared" si="0"/>
        <v>20000</v>
      </c>
      <c r="F18" s="125"/>
      <c r="G18" s="141"/>
      <c r="I18" s="58"/>
    </row>
    <row r="19" spans="2:12" ht="21.75" customHeight="1" x14ac:dyDescent="0.2">
      <c r="B19" s="43" t="s">
        <v>56</v>
      </c>
      <c r="C19" s="82">
        <f>'1 - Urbanistični indikatorji'!L14</f>
        <v>500</v>
      </c>
      <c r="D19" s="97">
        <v>80</v>
      </c>
      <c r="E19" s="96">
        <f t="shared" si="0"/>
        <v>40000</v>
      </c>
      <c r="F19" s="125"/>
      <c r="G19" s="91"/>
      <c r="L19" s="28"/>
    </row>
    <row r="20" spans="2:12" ht="21.75" customHeight="1" x14ac:dyDescent="0.2">
      <c r="B20" s="56" t="s">
        <v>0</v>
      </c>
      <c r="C20" s="47"/>
      <c r="D20" s="47"/>
      <c r="E20" s="48">
        <f>SUM(E12:E19)</f>
        <v>823230</v>
      </c>
      <c r="F20" s="43"/>
      <c r="G20" s="50"/>
      <c r="H20" s="46"/>
      <c r="L20" s="28"/>
    </row>
    <row r="21" spans="2:12" ht="21.75" customHeight="1" x14ac:dyDescent="0.2">
      <c r="B21" s="49"/>
      <c r="F21" s="42"/>
      <c r="G21" s="42"/>
    </row>
    <row r="22" spans="2:12" ht="21.75" customHeight="1" x14ac:dyDescent="0.2">
      <c r="B22" s="63" t="s">
        <v>71</v>
      </c>
      <c r="F22" s="42"/>
      <c r="G22" s="42"/>
    </row>
    <row r="23" spans="2:12" ht="21.75" customHeight="1" x14ac:dyDescent="0.2">
      <c r="B23" s="22">
        <v>1</v>
      </c>
      <c r="C23" s="22">
        <f>B23+1</f>
        <v>2</v>
      </c>
      <c r="D23" s="22">
        <f>C23+1</f>
        <v>3</v>
      </c>
      <c r="E23" s="107">
        <f>D23+1</f>
        <v>4</v>
      </c>
      <c r="F23" s="43"/>
      <c r="G23" s="42"/>
    </row>
    <row r="24" spans="2:12" ht="21.75" customHeight="1" thickBot="1" x14ac:dyDescent="0.25">
      <c r="B24" s="70"/>
      <c r="C24" s="92" t="s">
        <v>48</v>
      </c>
      <c r="D24" s="92" t="s">
        <v>49</v>
      </c>
      <c r="E24" s="92" t="s">
        <v>50</v>
      </c>
      <c r="F24" s="128" t="s">
        <v>51</v>
      </c>
      <c r="G24" s="42"/>
    </row>
    <row r="25" spans="2:12" ht="21.75" customHeight="1" thickBot="1" x14ac:dyDescent="0.25">
      <c r="B25" s="71" t="s">
        <v>52</v>
      </c>
      <c r="C25" s="93">
        <f>'2 - Tabela površin '!AH12</f>
        <v>1105</v>
      </c>
      <c r="D25" s="94">
        <f>D26*0.86</f>
        <v>997.6</v>
      </c>
      <c r="E25" s="179">
        <f>C25*D25</f>
        <v>1102348</v>
      </c>
      <c r="F25" s="131" t="s">
        <v>90</v>
      </c>
      <c r="G25" s="42"/>
    </row>
    <row r="26" spans="2:12" ht="21.75" customHeight="1" x14ac:dyDescent="0.2">
      <c r="B26" s="68" t="s">
        <v>91</v>
      </c>
      <c r="C26" s="96">
        <f>'2 - Tabela površin '!M12</f>
        <v>585</v>
      </c>
      <c r="D26" s="97">
        <v>1160</v>
      </c>
      <c r="E26" s="138">
        <f>C26*D26</f>
        <v>678600</v>
      </c>
      <c r="F26" s="68" t="s">
        <v>129</v>
      </c>
      <c r="G26" s="42"/>
    </row>
    <row r="27" spans="2:12" ht="21.75" customHeight="1" x14ac:dyDescent="0.2">
      <c r="B27" s="68" t="s">
        <v>99</v>
      </c>
      <c r="C27" s="97">
        <f>'2 - Tabela površin '!N12</f>
        <v>100</v>
      </c>
      <c r="D27" s="97">
        <v>0</v>
      </c>
      <c r="E27" s="138">
        <f t="shared" ref="E27:E33" si="1">C27*D27</f>
        <v>0</v>
      </c>
      <c r="F27" s="44" t="s">
        <v>93</v>
      </c>
      <c r="G27" s="42"/>
    </row>
    <row r="28" spans="2:12" ht="21.75" customHeight="1" x14ac:dyDescent="0.2">
      <c r="B28" s="68" t="s">
        <v>92</v>
      </c>
      <c r="C28" s="97">
        <f>'2 - Tabela površin '!R12+'2 - Tabela površin '!S12+'2 - Tabela površin '!T12</f>
        <v>150</v>
      </c>
      <c r="D28" s="97">
        <v>0</v>
      </c>
      <c r="E28" s="138">
        <f t="shared" si="1"/>
        <v>0</v>
      </c>
      <c r="F28" s="44" t="s">
        <v>94</v>
      </c>
      <c r="G28" s="42"/>
    </row>
    <row r="29" spans="2:12" ht="21.75" customHeight="1" x14ac:dyDescent="0.2">
      <c r="B29" s="68" t="s">
        <v>95</v>
      </c>
      <c r="C29" s="97">
        <f>'2 - Tabela površin '!AB12+'2 - Tabela površin '!AC12+'2 - Tabela površin '!AD12</f>
        <v>180</v>
      </c>
      <c r="D29" s="97">
        <v>0</v>
      </c>
      <c r="E29" s="138">
        <f t="shared" si="1"/>
        <v>0</v>
      </c>
      <c r="F29" s="43" t="s">
        <v>97</v>
      </c>
      <c r="G29" s="42"/>
    </row>
    <row r="30" spans="2:12" ht="21.75" customHeight="1" x14ac:dyDescent="0.2">
      <c r="B30" s="68" t="s">
        <v>96</v>
      </c>
      <c r="C30" s="97">
        <f>'2 - Tabela površin '!Y12+'2 - Tabela površin '!Z12+'2 - Tabela površin '!AA12</f>
        <v>90</v>
      </c>
      <c r="D30" s="97">
        <v>0</v>
      </c>
      <c r="E30" s="138">
        <f t="shared" si="1"/>
        <v>0</v>
      </c>
      <c r="F30" s="43" t="s">
        <v>98</v>
      </c>
      <c r="G30" s="42"/>
    </row>
    <row r="31" spans="2:12" ht="21.75" customHeight="1" x14ac:dyDescent="0.2">
      <c r="B31" s="43" t="s">
        <v>87</v>
      </c>
      <c r="C31" s="82">
        <f>'3 - Parkirna mesta '!H12</f>
        <v>806</v>
      </c>
      <c r="D31" s="97">
        <v>105</v>
      </c>
      <c r="E31" s="138">
        <f t="shared" si="1"/>
        <v>84630</v>
      </c>
      <c r="F31" s="43"/>
      <c r="G31" s="50"/>
      <c r="H31" s="46"/>
      <c r="I31" s="46"/>
      <c r="J31" s="46"/>
      <c r="K31" s="46"/>
    </row>
    <row r="32" spans="2:12" ht="21.75" customHeight="1" x14ac:dyDescent="0.2">
      <c r="B32" s="43" t="s">
        <v>88</v>
      </c>
      <c r="C32" s="77">
        <f>'1 - Urbanistični indikatorji'!M15</f>
        <v>250</v>
      </c>
      <c r="D32" s="97">
        <v>80</v>
      </c>
      <c r="E32" s="138">
        <f t="shared" si="1"/>
        <v>20000</v>
      </c>
      <c r="F32" s="43"/>
      <c r="G32" s="50"/>
      <c r="H32" s="46"/>
      <c r="I32" s="46"/>
      <c r="J32" s="46"/>
      <c r="K32" s="46"/>
    </row>
    <row r="33" spans="2:9" ht="21.75" customHeight="1" x14ac:dyDescent="0.2">
      <c r="B33" s="43" t="s">
        <v>56</v>
      </c>
      <c r="C33" s="82">
        <f>'1 - Urbanistični indikatorji'!L15</f>
        <v>500</v>
      </c>
      <c r="D33" s="97">
        <v>80</v>
      </c>
      <c r="E33" s="138">
        <f t="shared" si="1"/>
        <v>40000</v>
      </c>
      <c r="F33" s="43"/>
      <c r="G33" s="42"/>
    </row>
    <row r="34" spans="2:9" ht="21.75" customHeight="1" x14ac:dyDescent="0.2">
      <c r="B34" s="56" t="s">
        <v>0</v>
      </c>
      <c r="C34" s="47"/>
      <c r="D34" s="47"/>
      <c r="E34" s="127">
        <f>SUM(E26:E33)</f>
        <v>823230</v>
      </c>
      <c r="F34" s="43"/>
      <c r="G34" s="42"/>
    </row>
    <row r="35" spans="2:9" ht="21.75" customHeight="1" x14ac:dyDescent="0.2">
      <c r="F35" s="186"/>
      <c r="G35" s="169"/>
    </row>
    <row r="36" spans="2:9" ht="21.75" customHeight="1" x14ac:dyDescent="0.2">
      <c r="B36" s="63" t="s">
        <v>111</v>
      </c>
      <c r="F36" s="187"/>
      <c r="G36" s="42"/>
    </row>
    <row r="37" spans="2:9" ht="21.75" customHeight="1" x14ac:dyDescent="0.2">
      <c r="B37" s="135">
        <v>1</v>
      </c>
      <c r="C37" s="135">
        <f>B37+1</f>
        <v>2</v>
      </c>
      <c r="D37" s="135">
        <f>C37+1</f>
        <v>3</v>
      </c>
      <c r="E37" s="132">
        <f>D37+1</f>
        <v>4</v>
      </c>
      <c r="F37" s="43"/>
      <c r="G37" s="42"/>
    </row>
    <row r="38" spans="2:9" ht="21.75" customHeight="1" x14ac:dyDescent="0.2">
      <c r="B38" s="181"/>
      <c r="C38" s="182" t="s">
        <v>48</v>
      </c>
      <c r="D38" s="182" t="s">
        <v>49</v>
      </c>
      <c r="E38" s="182" t="s">
        <v>50</v>
      </c>
      <c r="F38" s="183" t="s">
        <v>51</v>
      </c>
      <c r="G38" s="42"/>
    </row>
    <row r="39" spans="2:9" ht="21.75" customHeight="1" x14ac:dyDescent="0.2">
      <c r="B39" s="43" t="s">
        <v>130</v>
      </c>
      <c r="C39" s="184">
        <f>'2 - Tabela površin '!AI15</f>
        <v>220</v>
      </c>
      <c r="D39" s="157">
        <v>548</v>
      </c>
      <c r="E39" s="185">
        <f>C39*D39</f>
        <v>120560</v>
      </c>
      <c r="F39" s="125"/>
      <c r="G39" s="42"/>
      <c r="I39"/>
    </row>
    <row r="40" spans="2:9" ht="21.75" customHeight="1" x14ac:dyDescent="0.2">
      <c r="B40"/>
      <c r="C40"/>
      <c r="D40"/>
      <c r="E40"/>
      <c r="F40"/>
      <c r="G40" s="42"/>
    </row>
    <row r="41" spans="2:9" ht="21.75" customHeight="1" x14ac:dyDescent="0.2">
      <c r="B41" s="51" t="s">
        <v>57</v>
      </c>
      <c r="C41" s="47"/>
      <c r="D41" s="47"/>
      <c r="E41" s="127">
        <f>SUM(E39+E34+E20)</f>
        <v>1767020</v>
      </c>
      <c r="F41" s="44"/>
    </row>
  </sheetData>
  <mergeCells count="4">
    <mergeCell ref="H8:I8"/>
    <mergeCell ref="B2:D2"/>
    <mergeCell ref="E4:F4"/>
    <mergeCell ref="B6:F6"/>
  </mergeCells>
  <pageMargins left="0.25" right="0.25" top="0.75" bottom="0.75" header="0.3" footer="0.3"/>
  <pageSetup paperSize="9" scale="92" fitToHeight="0" orientation="landscape" r:id="rId1"/>
  <headerFooter alignWithMargins="0"/>
  <rowBreaks count="1" manualBreakCount="1">
    <brk id="21" max="9"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3" tint="0.39997558519241921"/>
    <pageSetUpPr fitToPage="1"/>
  </sheetPr>
  <dimension ref="B1:N27"/>
  <sheetViews>
    <sheetView view="pageBreakPreview" zoomScale="115" zoomScaleNormal="100" zoomScaleSheetLayoutView="115" workbookViewId="0">
      <selection activeCell="D38" sqref="D38"/>
    </sheetView>
  </sheetViews>
  <sheetFormatPr defaultColWidth="9.42578125" defaultRowHeight="12.75" x14ac:dyDescent="0.2"/>
  <cols>
    <col min="1" max="1" width="3.7109375" style="2" customWidth="1"/>
    <col min="2" max="2" width="30.7109375" style="2" customWidth="1"/>
    <col min="3" max="4" width="17.42578125" style="2" customWidth="1"/>
    <col min="5" max="5" width="15" style="2" customWidth="1"/>
    <col min="6" max="6" width="15.140625" style="2" customWidth="1"/>
    <col min="7" max="7" width="3.7109375" style="2" customWidth="1"/>
    <col min="8" max="10" width="15.5703125" style="2" customWidth="1"/>
    <col min="11" max="16384" width="9.42578125" style="2"/>
  </cols>
  <sheetData>
    <row r="1" spans="2:14" ht="14.25" customHeight="1" x14ac:dyDescent="0.2"/>
    <row r="2" spans="2:14" ht="15.75" customHeight="1" x14ac:dyDescent="0.25">
      <c r="B2" s="253" t="s">
        <v>104</v>
      </c>
      <c r="C2" s="253"/>
      <c r="D2" s="253"/>
      <c r="E2" s="112" t="s">
        <v>101</v>
      </c>
      <c r="F2" s="115" t="s">
        <v>105</v>
      </c>
    </row>
    <row r="3" spans="2:14" ht="15.75" customHeight="1" thickBot="1" x14ac:dyDescent="0.3">
      <c r="B3" s="113" t="s">
        <v>102</v>
      </c>
      <c r="C3" s="114" t="s">
        <v>103</v>
      </c>
      <c r="E3" s="111"/>
      <c r="F3" s="111"/>
    </row>
    <row r="4" spans="2:14" ht="15.75" customHeight="1" thickBot="1" x14ac:dyDescent="0.3">
      <c r="B4" s="9" t="s">
        <v>2</v>
      </c>
      <c r="E4" s="271" t="s">
        <v>173</v>
      </c>
      <c r="F4" s="272"/>
    </row>
    <row r="5" spans="2:14" ht="15.75" customHeight="1" x14ac:dyDescent="0.25">
      <c r="B5" s="5"/>
    </row>
    <row r="6" spans="2:14" ht="15.75" customHeight="1" x14ac:dyDescent="0.2">
      <c r="B6" s="273" t="s">
        <v>58</v>
      </c>
      <c r="C6" s="273"/>
      <c r="D6" s="273"/>
      <c r="E6" s="273"/>
      <c r="F6" s="273"/>
    </row>
    <row r="7" spans="2:14" s="54" customFormat="1" ht="15.75" customHeight="1" x14ac:dyDescent="0.2">
      <c r="B7" s="269" t="s">
        <v>64</v>
      </c>
      <c r="C7" s="270"/>
      <c r="D7" s="270"/>
      <c r="E7" s="270"/>
    </row>
    <row r="8" spans="2:14" ht="15.75" customHeight="1" x14ac:dyDescent="0.5">
      <c r="B8" s="39"/>
    </row>
    <row r="9" spans="2:14" ht="15.75" customHeight="1" x14ac:dyDescent="0.2">
      <c r="B9" s="22"/>
      <c r="C9" s="22">
        <f>B9+1</f>
        <v>1</v>
      </c>
      <c r="D9" s="22">
        <f>C9+1</f>
        <v>2</v>
      </c>
      <c r="E9" s="274">
        <f>D9+1</f>
        <v>3</v>
      </c>
      <c r="F9" s="274"/>
    </row>
    <row r="10" spans="2:14" ht="15.75" customHeight="1" x14ac:dyDescent="0.2">
      <c r="B10" s="40" t="s">
        <v>70</v>
      </c>
      <c r="C10" s="76" t="s">
        <v>48</v>
      </c>
      <c r="D10" s="76" t="s">
        <v>49</v>
      </c>
      <c r="E10" s="265" t="s">
        <v>50</v>
      </c>
      <c r="F10" s="265"/>
      <c r="G10" s="19"/>
      <c r="H10" s="75"/>
      <c r="I10" s="75"/>
      <c r="J10" s="75"/>
      <c r="K10" s="75"/>
      <c r="L10" s="75"/>
      <c r="M10" s="75"/>
      <c r="N10" s="75"/>
    </row>
    <row r="11" spans="2:14" ht="15.75" customHeight="1" x14ac:dyDescent="0.2">
      <c r="B11" s="52" t="s">
        <v>63</v>
      </c>
      <c r="C11" s="77">
        <f>'3 - Parkirna mesta '!H11</f>
        <v>806</v>
      </c>
      <c r="D11" s="82">
        <v>105</v>
      </c>
      <c r="E11" s="266">
        <f>C11*D11</f>
        <v>84630</v>
      </c>
      <c r="F11" s="266"/>
      <c r="G11" s="19"/>
      <c r="H11" s="75"/>
      <c r="I11" s="75"/>
      <c r="J11" s="75"/>
      <c r="K11" s="75"/>
      <c r="L11" s="75"/>
      <c r="M11" s="75"/>
      <c r="N11" s="75"/>
    </row>
    <row r="12" spans="2:14" ht="15.75" customHeight="1" x14ac:dyDescent="0.2">
      <c r="B12" s="52" t="s">
        <v>59</v>
      </c>
      <c r="C12" s="98">
        <f>'3 - Parkirna mesta '!E11</f>
        <v>111</v>
      </c>
      <c r="D12" s="82"/>
      <c r="E12" s="266"/>
      <c r="F12" s="266"/>
    </row>
    <row r="13" spans="2:14" ht="15.75" customHeight="1" x14ac:dyDescent="0.2">
      <c r="B13" s="53" t="s">
        <v>60</v>
      </c>
      <c r="C13" s="55"/>
      <c r="D13" s="55"/>
      <c r="E13" s="267">
        <f>E11/C12</f>
        <v>762.43243243243239</v>
      </c>
      <c r="F13" s="267"/>
    </row>
    <row r="14" spans="2:14" ht="15.75" customHeight="1" x14ac:dyDescent="0.2">
      <c r="B14" s="277" t="s">
        <v>107</v>
      </c>
      <c r="C14" s="277"/>
      <c r="D14" s="277"/>
      <c r="E14" s="277"/>
      <c r="F14" s="277"/>
    </row>
    <row r="15" spans="2:14" ht="15.75" customHeight="1" x14ac:dyDescent="0.2">
      <c r="B15" s="49"/>
    </row>
    <row r="16" spans="2:14" ht="15.75" customHeight="1" x14ac:dyDescent="0.2">
      <c r="B16" s="40" t="s">
        <v>71</v>
      </c>
      <c r="C16" s="41" t="s">
        <v>48</v>
      </c>
      <c r="D16" s="41" t="s">
        <v>49</v>
      </c>
      <c r="E16" s="268" t="s">
        <v>50</v>
      </c>
      <c r="F16" s="268"/>
    </row>
    <row r="17" spans="2:6" ht="15.75" customHeight="1" x14ac:dyDescent="0.2">
      <c r="B17" s="52" t="s">
        <v>63</v>
      </c>
      <c r="C17" s="95">
        <f>'3 - Parkirna mesta '!H12</f>
        <v>806</v>
      </c>
      <c r="D17" s="82">
        <v>105</v>
      </c>
      <c r="E17" s="266">
        <f>C17*D17</f>
        <v>84630</v>
      </c>
      <c r="F17" s="266"/>
    </row>
    <row r="18" spans="2:6" ht="15.75" customHeight="1" x14ac:dyDescent="0.2">
      <c r="B18" s="52" t="s">
        <v>59</v>
      </c>
      <c r="C18" s="99">
        <f>'3 - Parkirna mesta '!E12</f>
        <v>111</v>
      </c>
      <c r="D18" s="82"/>
      <c r="E18" s="266"/>
      <c r="F18" s="266"/>
    </row>
    <row r="19" spans="2:6" ht="15.75" customHeight="1" x14ac:dyDescent="0.2">
      <c r="B19" s="53" t="s">
        <v>60</v>
      </c>
      <c r="C19" s="55"/>
      <c r="D19" s="55"/>
      <c r="E19" s="267">
        <f>E17/C18</f>
        <v>762.43243243243239</v>
      </c>
      <c r="F19" s="267"/>
    </row>
    <row r="20" spans="2:6" ht="15.75" customHeight="1" x14ac:dyDescent="0.2">
      <c r="B20"/>
      <c r="C20"/>
      <c r="D20"/>
      <c r="E20"/>
      <c r="F20"/>
    </row>
    <row r="21" spans="2:6" ht="15.75" customHeight="1" x14ac:dyDescent="0.2">
      <c r="B21" s="139" t="s">
        <v>128</v>
      </c>
      <c r="C21" s="275">
        <f>C18+C12</f>
        <v>222</v>
      </c>
      <c r="D21" s="276"/>
      <c r="E21" s="267">
        <f>(E17+E11)/C21</f>
        <v>762.43243243243239</v>
      </c>
      <c r="F21" s="267"/>
    </row>
    <row r="22" spans="2:6" ht="15.75" customHeight="1" x14ac:dyDescent="0.2">
      <c r="B22" s="11"/>
      <c r="C22" s="11"/>
      <c r="D22" s="11"/>
      <c r="E22" s="11"/>
    </row>
    <row r="23" spans="2:6" ht="15.75" customHeight="1" x14ac:dyDescent="0.2">
      <c r="B23" s="40" t="s">
        <v>111</v>
      </c>
      <c r="C23" s="137" t="s">
        <v>48</v>
      </c>
      <c r="D23" s="137" t="s">
        <v>49</v>
      </c>
      <c r="E23" s="268" t="s">
        <v>50</v>
      </c>
      <c r="F23" s="268"/>
    </row>
    <row r="24" spans="2:6" ht="15.75" customHeight="1" x14ac:dyDescent="0.2">
      <c r="B24" s="52" t="s">
        <v>63</v>
      </c>
      <c r="C24" s="95">
        <f>'3 - Parkirna mesta '!H17</f>
        <v>302</v>
      </c>
      <c r="D24" s="136">
        <v>548</v>
      </c>
      <c r="E24" s="266">
        <f>C24*D24</f>
        <v>165496</v>
      </c>
      <c r="F24" s="266"/>
    </row>
    <row r="25" spans="2:6" ht="15.75" customHeight="1" x14ac:dyDescent="0.2">
      <c r="B25" s="52" t="s">
        <v>59</v>
      </c>
      <c r="C25" s="99">
        <f>'3 - Parkirna mesta '!E17</f>
        <v>51</v>
      </c>
      <c r="D25" s="136"/>
      <c r="E25" s="266"/>
      <c r="F25" s="266"/>
    </row>
    <row r="26" spans="2:6" ht="15.75" customHeight="1" x14ac:dyDescent="0.2">
      <c r="B26" s="53" t="s">
        <v>60</v>
      </c>
      <c r="C26" s="55"/>
      <c r="D26" s="55"/>
      <c r="E26" s="267">
        <f>E24/C25</f>
        <v>3245.0196078431372</v>
      </c>
      <c r="F26" s="267"/>
    </row>
    <row r="27" spans="2:6" ht="14.25" customHeight="1" x14ac:dyDescent="0.2"/>
  </sheetData>
  <mergeCells count="20">
    <mergeCell ref="E26:F26"/>
    <mergeCell ref="C21:D21"/>
    <mergeCell ref="B14:F14"/>
    <mergeCell ref="E23:F23"/>
    <mergeCell ref="E24:F24"/>
    <mergeCell ref="E25:F25"/>
    <mergeCell ref="E17:F17"/>
    <mergeCell ref="E18:F18"/>
    <mergeCell ref="E19:F19"/>
    <mergeCell ref="E21:F21"/>
    <mergeCell ref="B7:E7"/>
    <mergeCell ref="B2:D2"/>
    <mergeCell ref="E4:F4"/>
    <mergeCell ref="B6:F6"/>
    <mergeCell ref="E9:F9"/>
    <mergeCell ref="E10:F10"/>
    <mergeCell ref="E11:F11"/>
    <mergeCell ref="E12:F12"/>
    <mergeCell ref="E13:F13"/>
    <mergeCell ref="E16:F16"/>
  </mergeCells>
  <pageMargins left="0.25" right="0.25" top="0.75" bottom="0.75" header="0.3" footer="0.3"/>
  <pageSetup paperSize="9" fitToHeight="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9E46EB-1CFF-46A9-A5DA-150391613147}">
  <sheetPr>
    <tabColor theme="5" tint="0.39997558519241921"/>
    <pageSetUpPr fitToPage="1"/>
  </sheetPr>
  <dimension ref="A1:AN30"/>
  <sheetViews>
    <sheetView view="pageBreakPreview" zoomScale="70" zoomScaleNormal="85" zoomScaleSheetLayoutView="70" workbookViewId="0">
      <selection activeCell="Q16" sqref="Q16"/>
    </sheetView>
  </sheetViews>
  <sheetFormatPr defaultColWidth="9.28515625" defaultRowHeight="12.75" x14ac:dyDescent="0.2"/>
  <cols>
    <col min="1" max="1" width="3.85546875" style="2" customWidth="1"/>
    <col min="2" max="2" width="26.7109375" style="2" customWidth="1"/>
    <col min="3" max="3" width="18.5703125" style="2" customWidth="1"/>
    <col min="4" max="10" width="12.7109375" style="2" customWidth="1"/>
    <col min="11" max="11" width="18.7109375" style="2" customWidth="1"/>
    <col min="12" max="14" width="12.7109375" style="2" customWidth="1"/>
    <col min="15" max="15" width="18.7109375" style="2" customWidth="1"/>
    <col min="16" max="21" width="12.7109375" style="2" customWidth="1"/>
    <col min="22" max="22" width="18.7109375" style="2" customWidth="1"/>
    <col min="23" max="30" width="12.7109375" style="2" customWidth="1"/>
    <col min="31" max="31" width="12.7109375" style="23" customWidth="1"/>
    <col min="32" max="32" width="18.7109375" style="23" customWidth="1"/>
    <col min="33" max="33" width="18.7109375" style="196" customWidth="1"/>
    <col min="34" max="34" width="3.85546875" style="2" customWidth="1"/>
    <col min="35" max="35" width="5.140625" style="2" customWidth="1"/>
    <col min="36" max="36" width="22.7109375" style="2" customWidth="1"/>
    <col min="37" max="16384" width="9.28515625" style="2"/>
  </cols>
  <sheetData>
    <row r="1" spans="1:40" ht="14.25" customHeight="1" x14ac:dyDescent="0.2"/>
    <row r="2" spans="1:40" ht="30" customHeight="1" x14ac:dyDescent="0.5">
      <c r="B2" s="234" t="s">
        <v>104</v>
      </c>
      <c r="C2" s="234"/>
      <c r="D2" s="116" t="s">
        <v>101</v>
      </c>
      <c r="E2" s="121" t="s">
        <v>105</v>
      </c>
      <c r="F2" s="111"/>
      <c r="G2" s="111"/>
      <c r="K2" s="16"/>
      <c r="L2" s="16"/>
      <c r="M2" s="16"/>
    </row>
    <row r="3" spans="1:40" ht="31.5" customHeight="1" x14ac:dyDescent="0.25">
      <c r="B3" s="118" t="s">
        <v>102</v>
      </c>
      <c r="C3" s="119" t="s">
        <v>103</v>
      </c>
      <c r="D3" s="120"/>
      <c r="E3" s="120"/>
      <c r="F3" s="111"/>
      <c r="G3" s="111"/>
      <c r="H3" s="111"/>
      <c r="I3" s="111"/>
      <c r="J3" s="111"/>
    </row>
    <row r="4" spans="1:40" ht="33.75" customHeight="1" x14ac:dyDescent="0.25">
      <c r="B4" s="122" t="s">
        <v>100</v>
      </c>
      <c r="C4" s="123"/>
      <c r="D4" s="241" t="s">
        <v>136</v>
      </c>
      <c r="E4" s="241"/>
    </row>
    <row r="5" spans="1:40" ht="15" customHeight="1" x14ac:dyDescent="0.25">
      <c r="B5" s="124"/>
      <c r="C5" s="123"/>
      <c r="D5" s="123"/>
      <c r="E5" s="123"/>
      <c r="T5" s="24"/>
    </row>
    <row r="6" spans="1:40" ht="15" customHeight="1" x14ac:dyDescent="0.2">
      <c r="B6" s="235" t="s">
        <v>145</v>
      </c>
      <c r="C6" s="236"/>
      <c r="D6" s="236"/>
      <c r="E6" s="237"/>
      <c r="F6" s="24"/>
      <c r="G6" s="24"/>
      <c r="H6" s="24"/>
      <c r="I6" s="24"/>
      <c r="J6" s="24"/>
      <c r="K6" s="24"/>
      <c r="L6" s="24"/>
      <c r="M6" s="24"/>
      <c r="N6" s="24"/>
      <c r="O6" s="24"/>
      <c r="P6" s="24"/>
      <c r="Q6" s="24"/>
      <c r="R6" s="24"/>
      <c r="S6" s="24"/>
      <c r="T6" s="24"/>
      <c r="U6" s="24"/>
      <c r="V6" s="24"/>
      <c r="W6" s="24"/>
      <c r="X6" s="24"/>
      <c r="Y6" s="24"/>
      <c r="Z6" s="24"/>
      <c r="AA6" s="24"/>
      <c r="AB6" s="24"/>
      <c r="AC6" s="24"/>
      <c r="AD6" s="24"/>
      <c r="AE6" s="25"/>
      <c r="AF6" s="25"/>
      <c r="AG6" s="197"/>
      <c r="AH6" s="24"/>
    </row>
    <row r="7" spans="1:40" ht="15" customHeight="1" x14ac:dyDescent="0.25">
      <c r="B7" s="1"/>
    </row>
    <row r="8" spans="1:40" ht="15" customHeight="1" x14ac:dyDescent="0.2">
      <c r="B8" s="195">
        <v>1</v>
      </c>
      <c r="C8" s="195">
        <f t="shared" ref="C8" si="0">B8+1</f>
        <v>2</v>
      </c>
      <c r="D8" s="238">
        <v>5</v>
      </c>
      <c r="E8" s="238"/>
      <c r="F8" s="240"/>
      <c r="G8" s="238">
        <v>6</v>
      </c>
      <c r="H8" s="239"/>
      <c r="I8" s="239"/>
      <c r="J8" s="240"/>
      <c r="K8" s="194">
        <v>7</v>
      </c>
      <c r="L8" s="238">
        <v>8</v>
      </c>
      <c r="M8" s="239"/>
      <c r="N8" s="240"/>
      <c r="O8" s="194">
        <v>9</v>
      </c>
      <c r="P8" s="238">
        <v>10</v>
      </c>
      <c r="Q8" s="239"/>
      <c r="R8" s="240"/>
      <c r="S8" s="238">
        <v>11</v>
      </c>
      <c r="T8" s="239"/>
      <c r="U8" s="240"/>
      <c r="V8" s="194">
        <v>12</v>
      </c>
      <c r="W8" s="238">
        <v>13</v>
      </c>
      <c r="X8" s="239"/>
      <c r="Y8" s="240"/>
      <c r="Z8" s="238">
        <v>14</v>
      </c>
      <c r="AA8" s="239"/>
      <c r="AB8" s="240"/>
      <c r="AC8" s="238">
        <v>15</v>
      </c>
      <c r="AD8" s="239"/>
      <c r="AE8" s="240"/>
      <c r="AF8" s="195">
        <v>16</v>
      </c>
      <c r="AG8" s="195">
        <v>18</v>
      </c>
    </row>
    <row r="9" spans="1:40" ht="94.5" customHeight="1" x14ac:dyDescent="0.2">
      <c r="B9" s="4" t="s">
        <v>23</v>
      </c>
      <c r="C9" s="4" t="s">
        <v>139</v>
      </c>
      <c r="D9" s="245" t="s">
        <v>135</v>
      </c>
      <c r="E9" s="246"/>
      <c r="F9" s="247"/>
      <c r="G9" s="245" t="s">
        <v>134</v>
      </c>
      <c r="H9" s="246"/>
      <c r="I9" s="246"/>
      <c r="J9" s="247"/>
      <c r="K9" s="73" t="s">
        <v>85</v>
      </c>
      <c r="L9" s="245" t="s">
        <v>82</v>
      </c>
      <c r="M9" s="246"/>
      <c r="N9" s="247"/>
      <c r="O9" s="191" t="s">
        <v>86</v>
      </c>
      <c r="P9" s="245" t="s">
        <v>83</v>
      </c>
      <c r="Q9" s="246"/>
      <c r="R9" s="247"/>
      <c r="S9" s="245" t="s">
        <v>133</v>
      </c>
      <c r="T9" s="246"/>
      <c r="U9" s="247"/>
      <c r="V9" s="106" t="s">
        <v>133</v>
      </c>
      <c r="W9" s="245" t="s">
        <v>27</v>
      </c>
      <c r="X9" s="246"/>
      <c r="Y9" s="247"/>
      <c r="Z9" s="245" t="s">
        <v>28</v>
      </c>
      <c r="AA9" s="246"/>
      <c r="AB9" s="247"/>
      <c r="AC9" s="242" t="s">
        <v>81</v>
      </c>
      <c r="AD9" s="243"/>
      <c r="AE9" s="244"/>
      <c r="AF9" s="26" t="s">
        <v>81</v>
      </c>
      <c r="AG9" s="4" t="s">
        <v>140</v>
      </c>
    </row>
    <row r="10" spans="1:40" ht="21" customHeight="1" x14ac:dyDescent="0.2">
      <c r="B10" s="88"/>
      <c r="C10" s="84"/>
      <c r="D10" s="84" t="s">
        <v>78</v>
      </c>
      <c r="E10" s="84" t="s">
        <v>79</v>
      </c>
      <c r="F10" s="84" t="s">
        <v>80</v>
      </c>
      <c r="G10" s="84" t="s">
        <v>78</v>
      </c>
      <c r="H10" s="84" t="s">
        <v>79</v>
      </c>
      <c r="I10" s="84" t="s">
        <v>80</v>
      </c>
      <c r="J10" s="84" t="s">
        <v>124</v>
      </c>
      <c r="K10" s="84"/>
      <c r="L10" s="84" t="s">
        <v>78</v>
      </c>
      <c r="M10" s="84" t="s">
        <v>79</v>
      </c>
      <c r="N10" s="84" t="s">
        <v>80</v>
      </c>
      <c r="O10" s="84"/>
      <c r="P10" s="84" t="s">
        <v>78</v>
      </c>
      <c r="Q10" s="84" t="s">
        <v>79</v>
      </c>
      <c r="R10" s="84" t="s">
        <v>80</v>
      </c>
      <c r="S10" s="84" t="s">
        <v>78</v>
      </c>
      <c r="T10" s="84" t="s">
        <v>79</v>
      </c>
      <c r="U10" s="84" t="s">
        <v>80</v>
      </c>
      <c r="V10" s="84"/>
      <c r="W10" s="84" t="s">
        <v>78</v>
      </c>
      <c r="X10" s="84" t="s">
        <v>79</v>
      </c>
      <c r="Y10" s="84" t="s">
        <v>80</v>
      </c>
      <c r="Z10" s="84" t="s">
        <v>78</v>
      </c>
      <c r="AA10" s="84" t="s">
        <v>79</v>
      </c>
      <c r="AB10" s="84" t="s">
        <v>80</v>
      </c>
      <c r="AC10" s="84" t="s">
        <v>78</v>
      </c>
      <c r="AD10" s="84" t="s">
        <v>79</v>
      </c>
      <c r="AE10" s="84" t="s">
        <v>80</v>
      </c>
      <c r="AF10" s="84"/>
      <c r="AG10" s="84"/>
    </row>
    <row r="11" spans="1:40" ht="21" customHeight="1" x14ac:dyDescent="0.2">
      <c r="B11" s="87" t="s">
        <v>70</v>
      </c>
      <c r="C11" s="77">
        <v>1500</v>
      </c>
      <c r="D11" s="77">
        <v>500</v>
      </c>
      <c r="E11" s="77"/>
      <c r="F11" s="77"/>
      <c r="G11" s="77"/>
      <c r="H11" s="77">
        <v>50</v>
      </c>
      <c r="I11" s="77">
        <v>25</v>
      </c>
      <c r="J11" s="77">
        <v>10</v>
      </c>
      <c r="K11" s="77">
        <f>D11+H11+I11+J11</f>
        <v>585</v>
      </c>
      <c r="L11" s="77">
        <v>100</v>
      </c>
      <c r="M11" s="77"/>
      <c r="N11" s="77"/>
      <c r="O11" s="85">
        <f>K11+L11</f>
        <v>685</v>
      </c>
      <c r="P11" s="77">
        <v>50</v>
      </c>
      <c r="Q11" s="77">
        <v>50</v>
      </c>
      <c r="R11" s="77">
        <v>50</v>
      </c>
      <c r="S11" s="77">
        <f>D11+L11+P11</f>
        <v>650</v>
      </c>
      <c r="T11" s="77">
        <f>Q11+H11</f>
        <v>100</v>
      </c>
      <c r="U11" s="77">
        <f>R11+J11+I11</f>
        <v>85</v>
      </c>
      <c r="V11" s="85">
        <f>S11+T11+U11</f>
        <v>835</v>
      </c>
      <c r="W11" s="77">
        <v>20</v>
      </c>
      <c r="X11" s="77">
        <v>30</v>
      </c>
      <c r="Y11" s="77">
        <v>40</v>
      </c>
      <c r="Z11" s="77">
        <v>50</v>
      </c>
      <c r="AA11" s="77">
        <v>60</v>
      </c>
      <c r="AB11" s="77">
        <v>70</v>
      </c>
      <c r="AC11" s="77">
        <f>W11+Z11+S11</f>
        <v>720</v>
      </c>
      <c r="AD11" s="77">
        <f t="shared" ref="AD11:AE11" si="1">X11+AA11+T11</f>
        <v>190</v>
      </c>
      <c r="AE11" s="77">
        <f t="shared" si="1"/>
        <v>195</v>
      </c>
      <c r="AF11" s="85">
        <f>AC11+AD11+AE11</f>
        <v>1105</v>
      </c>
      <c r="AG11" s="86">
        <f>V11/AF11</f>
        <v>0.75565610859728505</v>
      </c>
      <c r="AI11" s="27"/>
      <c r="AJ11" s="23"/>
    </row>
    <row r="12" spans="1:40" ht="21" customHeight="1" x14ac:dyDescent="0.2">
      <c r="A12" s="29"/>
      <c r="B12" s="147" t="s">
        <v>125</v>
      </c>
      <c r="C12" s="150"/>
      <c r="D12" s="192">
        <f>D11</f>
        <v>500</v>
      </c>
      <c r="E12" s="192"/>
      <c r="F12" s="192"/>
      <c r="G12" s="192"/>
      <c r="H12" s="192">
        <f>H11*0.5</f>
        <v>25</v>
      </c>
      <c r="I12" s="192">
        <f>I11*0.25</f>
        <v>6.25</v>
      </c>
      <c r="J12" s="192">
        <f>J11*0.1</f>
        <v>1</v>
      </c>
      <c r="K12" s="192">
        <f>D12+H12+I12+J12</f>
        <v>532.25</v>
      </c>
      <c r="L12" s="148">
        <f>L11*0.75</f>
        <v>75</v>
      </c>
      <c r="M12" s="192"/>
      <c r="N12" s="192"/>
      <c r="O12" s="192">
        <f>D12+H12+I12+J12+L12</f>
        <v>607.25</v>
      </c>
      <c r="P12" s="148"/>
      <c r="Q12" s="148"/>
      <c r="R12" s="148"/>
      <c r="S12" s="148"/>
      <c r="T12" s="148"/>
      <c r="U12" s="148"/>
      <c r="V12" s="148"/>
      <c r="W12" s="148"/>
      <c r="X12" s="148"/>
      <c r="Y12" s="148"/>
      <c r="Z12" s="148"/>
      <c r="AA12" s="148"/>
      <c r="AB12" s="148"/>
      <c r="AC12" s="148"/>
      <c r="AD12" s="148"/>
      <c r="AE12" s="148"/>
      <c r="AF12" s="150"/>
      <c r="AG12" s="103"/>
      <c r="AI12" s="30"/>
      <c r="AJ12" s="31"/>
    </row>
    <row r="13" spans="1:40" ht="30" customHeight="1" x14ac:dyDescent="0.2">
      <c r="B13" s="159" t="s">
        <v>141</v>
      </c>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160"/>
      <c r="AD13" s="160"/>
      <c r="AE13" s="160"/>
      <c r="AF13" s="160"/>
      <c r="AG13" s="198">
        <f>D11/AF11</f>
        <v>0.45248868778280543</v>
      </c>
      <c r="AH13" s="19"/>
      <c r="AI13" s="19"/>
      <c r="AJ13" s="19"/>
      <c r="AN13" s="32"/>
    </row>
    <row r="14" spans="1:40" ht="30" customHeight="1" x14ac:dyDescent="0.2">
      <c r="B14" s="159" t="s">
        <v>142</v>
      </c>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98">
        <f>O11/AF11</f>
        <v>0.61990950226244346</v>
      </c>
      <c r="AH14" s="19"/>
      <c r="AI14" s="19"/>
      <c r="AJ14" s="19"/>
      <c r="AN14" s="32"/>
    </row>
    <row r="15" spans="1:40" ht="30" customHeight="1" x14ac:dyDescent="0.2">
      <c r="B15" s="152" t="s">
        <v>143</v>
      </c>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c r="AD15" s="193"/>
      <c r="AE15" s="193"/>
      <c r="AF15" s="193"/>
      <c r="AG15" s="199">
        <f>D11/C11</f>
        <v>0.33333333333333331</v>
      </c>
      <c r="AH15" s="19"/>
      <c r="AI15" s="19"/>
      <c r="AJ15" s="19"/>
      <c r="AN15" s="32"/>
    </row>
    <row r="16" spans="1:40" ht="30" customHeight="1" x14ac:dyDescent="0.2">
      <c r="B16" s="152" t="s">
        <v>144</v>
      </c>
      <c r="C16" s="193"/>
      <c r="D16" s="193"/>
      <c r="E16" s="193"/>
      <c r="F16" s="193"/>
      <c r="G16" s="193"/>
      <c r="H16" s="193"/>
      <c r="I16" s="193"/>
      <c r="J16" s="193"/>
      <c r="K16" s="193"/>
      <c r="L16" s="193"/>
      <c r="M16" s="193"/>
      <c r="N16" s="193"/>
      <c r="O16" s="193"/>
      <c r="P16" s="193"/>
      <c r="Q16" s="193"/>
      <c r="R16" s="193"/>
      <c r="S16" s="193"/>
      <c r="T16" s="193"/>
      <c r="U16" s="193"/>
      <c r="V16" s="193"/>
      <c r="W16" s="193"/>
      <c r="X16" s="193"/>
      <c r="Y16" s="193"/>
      <c r="Z16" s="193"/>
      <c r="AA16" s="193"/>
      <c r="AB16" s="193"/>
      <c r="AC16" s="193"/>
      <c r="AD16" s="193"/>
      <c r="AE16" s="193"/>
      <c r="AF16" s="193"/>
      <c r="AG16" s="199">
        <f>D11/AF11</f>
        <v>0.45248868778280543</v>
      </c>
      <c r="AH16" s="19"/>
      <c r="AN16" s="32"/>
    </row>
    <row r="17" spans="1:40" ht="30" customHeight="1" x14ac:dyDescent="0.2">
      <c r="B17" s="248" t="s">
        <v>138</v>
      </c>
      <c r="C17" s="249"/>
      <c r="D17" s="249"/>
      <c r="E17" s="249"/>
      <c r="F17" s="249"/>
      <c r="G17" s="249"/>
      <c r="H17" s="249"/>
      <c r="I17" s="249"/>
      <c r="J17" s="249"/>
      <c r="K17" s="249"/>
      <c r="L17" s="249"/>
      <c r="M17" s="249"/>
      <c r="N17" s="249"/>
      <c r="O17" s="249"/>
      <c r="P17" s="249"/>
      <c r="Q17" s="249"/>
      <c r="R17" s="249"/>
      <c r="S17" s="249"/>
      <c r="T17" s="249"/>
      <c r="U17" s="249"/>
      <c r="V17" s="249"/>
      <c r="W17" s="249"/>
      <c r="X17" s="249"/>
      <c r="Y17" s="249"/>
      <c r="Z17" s="249"/>
      <c r="AA17" s="249"/>
      <c r="AB17" s="249"/>
      <c r="AC17" s="249"/>
      <c r="AD17" s="249"/>
      <c r="AE17" s="249"/>
      <c r="AF17" s="249"/>
      <c r="AG17" s="200">
        <f>AF11/C11</f>
        <v>0.73666666666666669</v>
      </c>
      <c r="AH17" s="19"/>
      <c r="AN17" s="32"/>
    </row>
    <row r="18" spans="1:40" ht="30" customHeight="1" x14ac:dyDescent="0.2">
      <c r="B18" s="228" t="s">
        <v>137</v>
      </c>
      <c r="C18" s="229"/>
      <c r="D18" s="229"/>
      <c r="E18" s="229"/>
      <c r="F18" s="229"/>
      <c r="G18" s="229"/>
      <c r="H18" s="229"/>
      <c r="I18" s="229"/>
      <c r="J18" s="229"/>
      <c r="K18" s="229"/>
      <c r="L18" s="229"/>
      <c r="M18" s="229"/>
      <c r="N18" s="229"/>
      <c r="O18" s="229"/>
      <c r="P18" s="229"/>
      <c r="Q18" s="229"/>
      <c r="R18" s="229"/>
      <c r="S18" s="229"/>
      <c r="T18" s="229"/>
      <c r="U18" s="229"/>
      <c r="V18" s="229"/>
      <c r="W18" s="229"/>
      <c r="X18" s="229"/>
      <c r="Y18" s="229"/>
      <c r="Z18" s="229"/>
      <c r="AA18" s="229"/>
      <c r="AB18" s="229"/>
      <c r="AC18" s="229"/>
      <c r="AD18" s="229"/>
      <c r="AE18" s="229"/>
      <c r="AF18" s="229"/>
      <c r="AG18" s="199">
        <f>O11/C11</f>
        <v>0.45666666666666667</v>
      </c>
      <c r="AH18" s="19"/>
    </row>
    <row r="19" spans="1:40" ht="39" customHeight="1" x14ac:dyDescent="0.2">
      <c r="B19" s="231" t="s">
        <v>33</v>
      </c>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231"/>
      <c r="AB19" s="231"/>
      <c r="AC19" s="231"/>
      <c r="AD19" s="231"/>
      <c r="AE19" s="231"/>
      <c r="AF19" s="231"/>
      <c r="AG19" s="231"/>
    </row>
    <row r="20" spans="1:40" ht="90.75" customHeight="1" x14ac:dyDescent="0.2">
      <c r="B20" s="230" t="s">
        <v>34</v>
      </c>
      <c r="C20" s="230"/>
      <c r="D20" s="230"/>
      <c r="E20" s="230"/>
      <c r="F20" s="230"/>
      <c r="G20" s="230"/>
      <c r="H20" s="230"/>
      <c r="I20" s="230"/>
      <c r="J20" s="230"/>
      <c r="K20" s="230"/>
      <c r="L20" s="230"/>
      <c r="M20" s="230"/>
      <c r="N20" s="230"/>
      <c r="O20" s="230"/>
      <c r="P20" s="230"/>
      <c r="Q20" s="230"/>
      <c r="R20" s="230"/>
      <c r="S20" s="230"/>
      <c r="T20" s="230"/>
      <c r="U20" s="230"/>
      <c r="V20" s="230"/>
      <c r="W20" s="230"/>
      <c r="X20" s="230"/>
      <c r="Y20" s="230"/>
      <c r="Z20" s="230"/>
      <c r="AA20" s="230"/>
      <c r="AB20" s="230"/>
      <c r="AC20" s="230"/>
      <c r="AD20" s="230"/>
      <c r="AE20" s="230"/>
      <c r="AF20" s="230"/>
      <c r="AG20" s="230"/>
      <c r="AH20" s="188"/>
    </row>
    <row r="21" spans="1:40" x14ac:dyDescent="0.2">
      <c r="B21" s="232" t="s">
        <v>35</v>
      </c>
      <c r="C21" s="232"/>
      <c r="D21" s="232"/>
      <c r="E21" s="232"/>
      <c r="F21" s="232"/>
      <c r="G21" s="232"/>
      <c r="H21" s="232"/>
      <c r="I21" s="232"/>
      <c r="J21" s="232"/>
      <c r="K21" s="232"/>
      <c r="L21" s="232"/>
      <c r="M21" s="232"/>
      <c r="N21" s="232"/>
      <c r="O21" s="232"/>
      <c r="P21" s="232"/>
      <c r="Q21" s="232"/>
      <c r="R21" s="232"/>
      <c r="S21" s="232"/>
      <c r="T21" s="232"/>
      <c r="U21" s="232"/>
      <c r="V21" s="232"/>
      <c r="W21" s="232"/>
      <c r="X21" s="232"/>
      <c r="Y21" s="232"/>
      <c r="Z21" s="232"/>
      <c r="AA21" s="232"/>
      <c r="AB21" s="232"/>
      <c r="AC21" s="232"/>
      <c r="AD21" s="232"/>
      <c r="AE21" s="232"/>
      <c r="AF21" s="232"/>
      <c r="AG21" s="232"/>
    </row>
    <row r="22" spans="1:40" x14ac:dyDescent="0.2">
      <c r="B22" s="233" t="s">
        <v>62</v>
      </c>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row>
    <row r="23" spans="1:40" ht="14.25" customHeight="1" x14ac:dyDescent="0.2">
      <c r="B23" s="67"/>
      <c r="S23" s="46"/>
      <c r="U23" s="46"/>
      <c r="V23" s="46"/>
    </row>
    <row r="26" spans="1:40" s="23" customFormat="1" x14ac:dyDescent="0.2">
      <c r="A26" s="2"/>
      <c r="B26" s="2"/>
      <c r="C26" s="2"/>
      <c r="D26" s="2"/>
      <c r="E26" s="2"/>
      <c r="F26" s="2"/>
      <c r="G26" s="2"/>
      <c r="H26" s="2"/>
      <c r="I26" s="2"/>
      <c r="J26" s="2"/>
      <c r="K26" s="2"/>
      <c r="L26" s="2"/>
      <c r="M26" s="2"/>
      <c r="N26" s="46"/>
      <c r="O26" s="46"/>
      <c r="P26" s="46"/>
      <c r="Q26" s="46"/>
      <c r="R26" s="2"/>
      <c r="S26" s="2"/>
      <c r="T26" s="2"/>
      <c r="U26" s="2"/>
      <c r="V26" s="2"/>
      <c r="W26" s="2"/>
      <c r="X26" s="2"/>
      <c r="Y26" s="2"/>
      <c r="Z26" s="2"/>
      <c r="AA26" s="2"/>
      <c r="AB26" s="2"/>
      <c r="AC26" s="2"/>
      <c r="AD26" s="2"/>
      <c r="AG26" s="196"/>
      <c r="AH26" s="2"/>
      <c r="AI26" s="2"/>
      <c r="AJ26" s="2"/>
      <c r="AK26" s="2"/>
      <c r="AL26" s="2"/>
      <c r="AM26" s="2"/>
      <c r="AN26" s="2"/>
    </row>
    <row r="28" spans="1:40" s="23" customFormat="1" x14ac:dyDescent="0.2">
      <c r="A28" s="2"/>
      <c r="B28" s="2"/>
      <c r="C28" s="2"/>
      <c r="D28" s="2"/>
      <c r="E28" s="2"/>
      <c r="F28" s="2"/>
      <c r="G28" s="2"/>
      <c r="H28" s="2"/>
      <c r="I28" s="2"/>
      <c r="J28" s="2"/>
      <c r="K28" s="2"/>
      <c r="L28" s="2"/>
      <c r="M28" s="2"/>
      <c r="N28" s="2"/>
      <c r="O28" s="2"/>
      <c r="P28" s="2"/>
      <c r="Q28" s="2"/>
      <c r="R28" s="2"/>
      <c r="S28" s="2"/>
      <c r="T28" s="46"/>
      <c r="U28" s="2"/>
      <c r="V28" s="2"/>
      <c r="W28" s="2"/>
      <c r="X28" s="2"/>
      <c r="Y28" s="2"/>
      <c r="Z28" s="2"/>
      <c r="AA28" s="2"/>
      <c r="AB28" s="2"/>
      <c r="AC28" s="2"/>
      <c r="AD28" s="2"/>
      <c r="AG28" s="196"/>
      <c r="AH28" s="2"/>
      <c r="AI28" s="2"/>
      <c r="AJ28" s="2"/>
      <c r="AK28" s="2"/>
      <c r="AL28" s="2"/>
      <c r="AM28" s="2"/>
      <c r="AN28" s="2"/>
    </row>
    <row r="29" spans="1:40" s="23" customFormat="1" x14ac:dyDescent="0.2">
      <c r="A29" s="2"/>
      <c r="B29" s="2"/>
      <c r="C29" s="2"/>
      <c r="D29" s="2"/>
      <c r="E29" s="2"/>
      <c r="F29" s="2"/>
      <c r="G29" s="2"/>
      <c r="H29" s="2"/>
      <c r="I29" s="2"/>
      <c r="J29" s="2"/>
      <c r="K29" s="2"/>
      <c r="L29" s="2"/>
      <c r="M29" s="2"/>
      <c r="N29" s="2"/>
      <c r="O29" s="2"/>
      <c r="P29" s="2"/>
      <c r="Q29" s="2"/>
      <c r="R29" s="2"/>
      <c r="S29" s="2"/>
      <c r="T29" s="46"/>
      <c r="U29" s="2"/>
      <c r="V29" s="2"/>
      <c r="W29" s="2"/>
      <c r="X29" s="2"/>
      <c r="Y29" s="2"/>
      <c r="Z29" s="2"/>
      <c r="AA29" s="2"/>
      <c r="AB29" s="2"/>
      <c r="AC29" s="2"/>
      <c r="AD29" s="2"/>
      <c r="AG29" s="196"/>
      <c r="AH29" s="2"/>
      <c r="AI29" s="2"/>
      <c r="AJ29" s="2"/>
      <c r="AK29" s="2"/>
      <c r="AL29" s="2"/>
      <c r="AM29" s="2"/>
      <c r="AN29" s="2"/>
    </row>
    <row r="30" spans="1:40" s="23" customFormat="1" x14ac:dyDescent="0.2">
      <c r="A30" s="2"/>
      <c r="B30" s="2"/>
      <c r="C30" s="2"/>
      <c r="D30" s="2"/>
      <c r="E30" s="2"/>
      <c r="F30" s="2"/>
      <c r="G30" s="2"/>
      <c r="H30" s="2"/>
      <c r="I30" s="2"/>
      <c r="J30" s="2"/>
      <c r="K30" s="2"/>
      <c r="L30" s="2"/>
      <c r="M30" s="2"/>
      <c r="N30" s="2"/>
      <c r="O30" s="2"/>
      <c r="P30" s="2"/>
      <c r="Q30" s="2"/>
      <c r="R30" s="2"/>
      <c r="S30" s="2"/>
      <c r="T30" s="46"/>
      <c r="U30" s="2"/>
      <c r="V30" s="2"/>
      <c r="W30" s="2"/>
      <c r="X30" s="2"/>
      <c r="Y30" s="2"/>
      <c r="Z30" s="2"/>
      <c r="AA30" s="2"/>
      <c r="AB30" s="33"/>
      <c r="AC30" s="33"/>
      <c r="AD30" s="33"/>
      <c r="AG30" s="196"/>
      <c r="AH30" s="2"/>
      <c r="AI30" s="2"/>
      <c r="AJ30" s="2"/>
      <c r="AK30" s="2"/>
      <c r="AL30" s="2"/>
      <c r="AM30" s="2"/>
      <c r="AN30" s="2"/>
    </row>
  </sheetData>
  <mergeCells count="25">
    <mergeCell ref="B21:AG21"/>
    <mergeCell ref="B22:AG22"/>
    <mergeCell ref="B18:AF18"/>
    <mergeCell ref="B19:AG19"/>
    <mergeCell ref="B20:AG20"/>
    <mergeCell ref="W9:Y9"/>
    <mergeCell ref="Z9:AB9"/>
    <mergeCell ref="AC9:AE9"/>
    <mergeCell ref="B17:AF17"/>
    <mergeCell ref="P8:R8"/>
    <mergeCell ref="S8:U8"/>
    <mergeCell ref="W8:Y8"/>
    <mergeCell ref="Z8:AB8"/>
    <mergeCell ref="AC8:AE8"/>
    <mergeCell ref="D9:F9"/>
    <mergeCell ref="G9:J9"/>
    <mergeCell ref="L9:N9"/>
    <mergeCell ref="P9:R9"/>
    <mergeCell ref="S9:U9"/>
    <mergeCell ref="L8:N8"/>
    <mergeCell ref="B2:C2"/>
    <mergeCell ref="D4:E4"/>
    <mergeCell ref="B6:E6"/>
    <mergeCell ref="D8:F8"/>
    <mergeCell ref="G8:J8"/>
  </mergeCells>
  <pageMargins left="0.25" right="0.25" top="0.75" bottom="0.75" header="0.3" footer="0.3"/>
  <pageSetup paperSize="8" scale="45"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7</vt:i4>
      </vt:variant>
    </vt:vector>
  </HeadingPairs>
  <TitlesOfParts>
    <vt:vector size="14" baseType="lpstr">
      <vt:lpstr>1 - Urbanistični indikatorji</vt:lpstr>
      <vt:lpstr>2 - Tabela površin </vt:lpstr>
      <vt:lpstr>3 - Parkirna mesta </vt:lpstr>
      <vt:lpstr>4 - Tipologija stanovanj</vt:lpstr>
      <vt:lpstr>5 - Prikaz inv. vrednosti</vt:lpstr>
      <vt:lpstr>5 - Strošek parkirnih mest</vt:lpstr>
      <vt:lpstr>6 - Tipična etaža</vt:lpstr>
      <vt:lpstr>'1 - Urbanistični indikatorji'!Področje_tiskanja</vt:lpstr>
      <vt:lpstr>'2 - Tabela površin '!Področje_tiskanja</vt:lpstr>
      <vt:lpstr>'3 - Parkirna mesta '!Področje_tiskanja</vt:lpstr>
      <vt:lpstr>'4 - Tipologija stanovanj'!Področje_tiskanja</vt:lpstr>
      <vt:lpstr>'5 - Prikaz inv. vrednosti'!Področje_tiskanja</vt:lpstr>
      <vt:lpstr>'5 - Strošek parkirnih mest'!Področje_tiskanja</vt:lpstr>
      <vt:lpstr>'6 - Tipična etaža'!Področje_tiskanja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Samo Oblak</dc:creator>
  <cp:lastModifiedBy>Samo Oblak</cp:lastModifiedBy>
  <cp:lastPrinted>2022-08-17T12:54:35Z</cp:lastPrinted>
  <dcterms:created xsi:type="dcterms:W3CDTF">2007-11-05T14:21:19Z</dcterms:created>
  <dcterms:modified xsi:type="dcterms:W3CDTF">2026-06-03T09:40:44Z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6ca4db09-2096-4247-8369-e727f2e837cb</vt:lpwstr>
  </property>
</Properties>
</file>